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120" yWindow="165" windowWidth="12120" windowHeight="9000" tabRatio="318"/>
  </bookViews>
  <sheets>
    <sheet name="Субсидии" sheetId="11" r:id="rId1"/>
  </sheets>
  <definedNames>
    <definedName name="ReportNameYear">Субсидии!$F$6</definedName>
    <definedName name="s" hidden="1">{#N/A,#N/A,FALSE,"Вып.доходы"}</definedName>
    <definedName name="TableHeaderYear1">Субсидии!$A$1</definedName>
    <definedName name="TableHeaderYear2">Субсидии!$A$2</definedName>
    <definedName name="TableHeaderYear3">Субсидии!$A$3</definedName>
    <definedName name="wrn.выпдох." hidden="1">{#N/A,#N/A,FALSE,"Вып.доходы"}</definedName>
    <definedName name="Year1">Субсидии!$U$3</definedName>
    <definedName name="Year2Year3">Субсидии!$U$4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Субсидии!$8:$10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Субсидии!$A$1:$U$53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44525"/>
</workbook>
</file>

<file path=xl/calcChain.xml><?xml version="1.0" encoding="utf-8"?>
<calcChain xmlns="http://schemas.openxmlformats.org/spreadsheetml/2006/main">
  <c r="N53" i="11" l="1"/>
  <c r="N52" i="11"/>
  <c r="U26" i="11"/>
  <c r="N26" i="11"/>
  <c r="U53" i="11" l="1"/>
  <c r="U52" i="11"/>
  <c r="U51" i="11"/>
  <c r="U50" i="11"/>
  <c r="U49" i="11"/>
  <c r="U48" i="11"/>
  <c r="U47" i="11"/>
  <c r="U46" i="11"/>
  <c r="U45" i="11"/>
  <c r="U44" i="11"/>
  <c r="U43" i="11"/>
  <c r="U42" i="11"/>
  <c r="U41" i="11"/>
  <c r="U40" i="11"/>
  <c r="U39" i="11"/>
  <c r="U38" i="11"/>
  <c r="U37" i="11"/>
  <c r="U36" i="11"/>
  <c r="U35" i="11"/>
  <c r="U34" i="11"/>
  <c r="U33" i="11"/>
  <c r="U32" i="11"/>
  <c r="U31" i="11"/>
  <c r="U30" i="11"/>
  <c r="U29" i="11"/>
  <c r="U28" i="11"/>
  <c r="U27" i="11"/>
  <c r="U25" i="11"/>
  <c r="U24" i="11"/>
  <c r="U23" i="11"/>
  <c r="U22" i="11"/>
  <c r="U21" i="11"/>
  <c r="U20" i="11"/>
  <c r="U19" i="11"/>
  <c r="U18" i="11"/>
  <c r="U17" i="11"/>
  <c r="U16" i="11"/>
  <c r="U15" i="11"/>
  <c r="U14" i="11"/>
  <c r="U13" i="11"/>
  <c r="U12" i="11"/>
  <c r="F6" i="11"/>
  <c r="U11" i="11"/>
  <c r="U4" i="11"/>
  <c r="U3" i="11"/>
</calcChain>
</file>

<file path=xl/sharedStrings.xml><?xml version="1.0" encoding="utf-8"?>
<sst xmlns="http://schemas.openxmlformats.org/spreadsheetml/2006/main" count="151" uniqueCount="116">
  <si>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</si>
  <si>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</si>
  <si>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</si>
  <si>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</si>
  <si>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</si>
  <si>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</si>
  <si>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</si>
  <si>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</si>
  <si>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</si>
  <si>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</si>
  <si>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</si>
  <si>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</si>
  <si>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</si>
  <si>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</si>
  <si>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Наименование целевой статьи</t>
  </si>
  <si>
    <t>ГРБС</t>
  </si>
  <si>
    <t xml:space="preserve">№ п\п </t>
  </si>
  <si>
    <t>Всего</t>
  </si>
  <si>
    <t>от _______________№______</t>
  </si>
  <si>
    <t>Усть-Большерецкий муниципальный район</t>
  </si>
  <si>
    <t>Петропавловск-Камчатский городской округ</t>
  </si>
  <si>
    <t>Нераспределенные ассигнования</t>
  </si>
  <si>
    <t>Приложение 12</t>
  </si>
  <si>
    <t>Государственная программа Камчатского края "Развитие здравоохранения Камчатского края на 2014-2020 годы". Подпрограмма "Инвестиционные мероприятия в здравоохранении Камчатского края".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</si>
  <si>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01 9 4007</t>
  </si>
  <si>
    <t>Министерство строительства Камчатского края</t>
  </si>
  <si>
    <t>Министерство здравоохранения Камчатского края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</si>
  <si>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</si>
  <si>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02 1 4004</t>
  </si>
  <si>
    <t>Министерство образования и науки Камчатского края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</si>
  <si>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мероприятий)</t>
  </si>
  <si>
    <t>02 1 4006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</si>
  <si>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</si>
  <si>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02 1 4007</t>
  </si>
  <si>
    <t>Государственная программа Камчатского края "Социальная поддержка граждан в Камчатском крае на 2014-2018 годы". Подпрограмма "Старшее поколение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мероприятий)</t>
  </si>
  <si>
    <t>03 1 4006</t>
  </si>
  <si>
    <t>Министерство социального развития и труда Камчатского края</t>
  </si>
  <si>
    <t>Государственная программа Камчатского края "Социальная поддержка граждан в Камчатском крае на 2014-2018 годы". Подпрограмма "Доступная среда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мероприятий)</t>
  </si>
  <si>
    <t>03 6 4006</t>
  </si>
  <si>
    <t>Государственная программа Камчатского края "Социальная поддержка граждан в Камчатском крае на 2014-2018 годы". Подпрограмма "Развитие системы социального обслуживания населения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мероприятий)</t>
  </si>
  <si>
    <t>03 7 4006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</si>
  <si>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мероприятий)</t>
  </si>
  <si>
    <t>04 1 4006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</si>
  <si>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</si>
  <si>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04 1 4007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</si>
  <si>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"Повышение устойчивости жилых домов, основных объектов и систем жизнеобеспечения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</si>
  <si>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04 2 4007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</si>
  <si>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"Адресная программа по переселению граждан из аварийного жилищного фонда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</si>
  <si>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04 3 4007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</si>
  <si>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"Переселение граждан из аварийных жилых домов и непригодных для проживания жилых помещений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</si>
  <si>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04 5 4007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</si>
  <si>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</si>
  <si>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05 1 4004</t>
  </si>
  <si>
    <t>Министерство жилищно-коммунального хозяйства и энергетики Камчатского края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</si>
  <si>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мероприятий)</t>
  </si>
  <si>
    <t>05 1 4006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</si>
  <si>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</si>
  <si>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05 1 4007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</si>
  <si>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"Чистая вода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мероприятий)</t>
  </si>
  <si>
    <t>05 2 4006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</si>
  <si>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"Чистая вода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</si>
  <si>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05 2 4007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</si>
  <si>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"Благоустройство территорий муниципальных образований".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мероприятий)</t>
  </si>
  <si>
    <t>05 3 4006</t>
  </si>
  <si>
    <t>Министерство транспорта и дорожного строительства Камчатского края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</si>
  <si>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"Капитальный ремонт многоквартирных домов".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мероприятий)</t>
  </si>
  <si>
    <t>05 4 4006</t>
  </si>
  <si>
    <t>Государственная программа Камчатского края "Развитие культуры в Камчатском крае на 2014-2018 годы". Подпрограмма "Традиционная культура и народное творчество".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мероприятий)</t>
  </si>
  <si>
    <t>10 3 4006</t>
  </si>
  <si>
    <t>Министерство культуры Камчатского края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</si>
  <si>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</si>
  <si>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10 5 4004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</si>
  <si>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мероприятий)</t>
  </si>
  <si>
    <t>10 5 4006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</si>
  <si>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массовой физической культуры и спорта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мероприятий)</t>
  </si>
  <si>
    <t>11 1 4006</t>
  </si>
  <si>
    <t>Министерство спорта и молодежной политики Камчатского края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</si>
  <si>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инфраструктуры для занятий физической культурой и спортом".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</si>
  <si>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11 4 4007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</si>
  <si>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"Организация отдыха, оздоровления и занятости детей и молодежи в Камчатском крае на 2014-2018 годы".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мероприятий)</t>
  </si>
  <si>
    <t>11 6 4006</t>
  </si>
  <si>
    <t>Государственная программа Камчатского края "Развитие экономики, промышленности и внешнеэкономической деятельности Камчатского края, повышение их конкурентоспособности на 2014-2018 годы". Подпрограмма "Развитие малого и среднего предпринимательства".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мероприятий)</t>
  </si>
  <si>
    <t>13 2 4006</t>
  </si>
  <si>
    <t>Министерство экономического развития, предпринимательства и торговли Камчатского края</t>
  </si>
  <si>
    <t>Государственная программа Камчатского края "Информационное общество в Камчатском крае на 2014-2018 годы". Подпрограмма "Электронное правительство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мероприятий)</t>
  </si>
  <si>
    <t>14 1 4006</t>
  </si>
  <si>
    <t>Агентство по информатизации и связи Камчатского края</t>
  </si>
  <si>
    <t>Государственная программа Камчатского края "Развитие транспортной системы в Камчатском крае на 2014-2025 годы". Подпрограмма "Развитие дорожного хозяйства".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мероприятий)</t>
  </si>
  <si>
    <t>15 1 4006</t>
  </si>
  <si>
    <t>На возмещение затрат или недополученных доходов в связи с эксплуатацией мостопонтонной переправы на участке 263-267 км автомобильной дороги Мильково-Ключи-Усть-Камчатск</t>
  </si>
  <si>
    <t>Государственная программа Камчатского края "Развитие транспортной системы в Камчатском крае на 2014-2025 годы". Подпрограмма "Развитие дорожного хозяйства".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</si>
  <si>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15 1 4007</t>
  </si>
  <si>
    <t>Государственная программа Камчатского края "Развитие транспортной системы в Камчатском крае на 2014-2025 годы". Подпрограмма "Развитие пассажирского автомобильного транспорта".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мероприятий)</t>
  </si>
  <si>
    <t>15 2 4006</t>
  </si>
  <si>
    <t>Государственная программа Камчатского края "Развитие транспортной системы в Камчатском крае на 2014-2025 годы". Подпрограмма "Развитие пассажирского автомобильного транспорта".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</si>
  <si>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15 2 4007</t>
  </si>
  <si>
    <t>Государственная программа Камчатского края "Развитие транспортной системы в Камчатском крае на 2014-2025 годы". Подпрограмма "Развитие водного транспорта".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мероприятий)</t>
  </si>
  <si>
    <t>15 3 4006</t>
  </si>
  <si>
    <t>На возмещение затрат или недополученных доходов при перевозке пассажиров вездеходом на воздушной подушке "Арктика-2ДК" в межмуниципальном сообщении на территории Камчатского края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</si>
  <si>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животноводства".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мероприятий)</t>
  </si>
  <si>
    <t>16 2 4006</t>
  </si>
  <si>
    <t>Министерство сельского хозяйства, пищевой и перерабатывающей промышленности Камчатского края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</si>
  <si>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"Устойчивое развитие сельских территорий".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</si>
  <si>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16 5 4007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</si>
  <si>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"Укрепление гражданского единства и гармонизации межнациональных отношений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мероприятий)</t>
  </si>
  <si>
    <t>18 1 4006</t>
  </si>
  <si>
    <t>Агентство по внутренней политике Камчатского края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</si>
  <si>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"Устойчивое развитие коренных малочисленных народов Севера, Сибири и Дальнего Востока, проживающих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</si>
  <si>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18 3 4007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</si>
  <si>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</si>
  <si>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19 3 4004</t>
  </si>
  <si>
    <t>Министерство финансов Камчатского края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</si>
  <si>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годы". Подпрограмма "Обеспечение доступным и комфортным жильем и коммунальными услугами населения Корякского округа".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</si>
  <si>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21 3 4007</t>
  </si>
  <si>
    <t>Расходы за счет средств краевого бюджета</t>
  </si>
  <si>
    <t>Целевая статья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</si>
</sst>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#,##0.00000"/>
    <numFmt numFmtId="165" formatCode="###,###,###,##0.00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2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i/>
      <sz val="18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indexed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5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6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6" fillId="0" borderId="0" xfId="0" applyFont="1" applyFill="1"/>
    <xf numFmtId="0" fontId="6" fillId="0" borderId="0" xfId="0" applyFont="1" applyFill="1" applyAlignment="1">
      <alignment horizontal="right"/>
    </xf>
    <xf numFmtId="0" fontId="6" fillId="0" borderId="1" xfId="0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4" fillId="0" borderId="0" xfId="0" applyFont="1" applyFill="1" applyAlignment="1">
      <alignment horizontal="right"/>
    </xf>
    <xf numFmtId="0" fontId="6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wrapText="1"/>
    </xf>
    <xf numFmtId="0" fontId="3" fillId="0" borderId="3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/>
    </xf>
    <xf numFmtId="0" fontId="6" fillId="0" borderId="0" xfId="0" applyFont="1" applyFill="1" applyBorder="1" applyAlignment="1"/>
    <xf numFmtId="0" fontId="3" fillId="0" borderId="0" xfId="0" applyFont="1" applyFill="1" applyBorder="1" applyAlignment="1"/>
    <xf numFmtId="0" fontId="13" fillId="0" borderId="0" xfId="0" applyFont="1" applyFill="1" applyAlignment="1">
      <alignment horizontal="right"/>
    </xf>
    <xf numFmtId="49" fontId="13" fillId="2" borderId="4" xfId="0" applyNumberFormat="1" applyFont="1" applyFill="1" applyBorder="1" applyAlignment="1">
      <alignment horizontal="center" vertical="center" shrinkToFit="1"/>
    </xf>
    <xf numFmtId="0" fontId="13" fillId="0" borderId="0" xfId="0" applyFont="1" applyFill="1"/>
    <xf numFmtId="0" fontId="14" fillId="0" borderId="2" xfId="0" applyFont="1" applyFill="1" applyBorder="1" applyAlignment="1">
      <alignment horizontal="center"/>
    </xf>
    <xf numFmtId="0" fontId="14" fillId="0" borderId="2" xfId="0" applyFont="1" applyFill="1" applyBorder="1" applyAlignment="1">
      <alignment vertical="center" wrapText="1"/>
    </xf>
    <xf numFmtId="49" fontId="15" fillId="0" borderId="2" xfId="0" applyNumberFormat="1" applyFont="1" applyFill="1" applyBorder="1" applyAlignment="1">
      <alignment horizontal="center" vertical="center" wrapText="1"/>
    </xf>
    <xf numFmtId="49" fontId="15" fillId="0" borderId="2" xfId="0" applyNumberFormat="1" applyFont="1" applyFill="1" applyBorder="1" applyAlignment="1">
      <alignment vertical="center" wrapText="1"/>
    </xf>
    <xf numFmtId="164" fontId="15" fillId="0" borderId="2" xfId="0" applyNumberFormat="1" applyFont="1" applyFill="1" applyBorder="1" applyAlignment="1">
      <alignment horizontal="center" vertical="center" wrapText="1"/>
    </xf>
    <xf numFmtId="165" fontId="9" fillId="3" borderId="4" xfId="0" applyNumberFormat="1" applyFont="1" applyFill="1" applyBorder="1" applyAlignment="1">
      <alignment horizontal="right" vertical="center" shrinkToFit="1"/>
    </xf>
    <xf numFmtId="165" fontId="9" fillId="0" borderId="4" xfId="0" applyNumberFormat="1" applyFont="1" applyFill="1" applyBorder="1" applyAlignment="1">
      <alignment horizontal="right" vertical="center" shrinkToFit="1"/>
    </xf>
    <xf numFmtId="165" fontId="10" fillId="0" borderId="4" xfId="0" applyNumberFormat="1" applyFont="1" applyFill="1" applyBorder="1" applyAlignment="1">
      <alignment horizontal="right" vertical="center" wrapText="1"/>
    </xf>
    <xf numFmtId="165" fontId="11" fillId="0" borderId="2" xfId="0" applyNumberFormat="1" applyFont="1" applyFill="1" applyBorder="1" applyAlignment="1">
      <alignment horizontal="right" vertical="center" wrapText="1"/>
    </xf>
    <xf numFmtId="165" fontId="6" fillId="0" borderId="0" xfId="0" applyNumberFormat="1" applyFont="1" applyFill="1" applyBorder="1" applyAlignment="1">
      <alignment wrapText="1"/>
    </xf>
    <xf numFmtId="165" fontId="6" fillId="0" borderId="0" xfId="0" applyNumberFormat="1" applyFont="1" applyFill="1" applyBorder="1" applyAlignment="1">
      <alignment horizontal="center" vertical="center" wrapText="1"/>
    </xf>
    <xf numFmtId="165" fontId="6" fillId="0" borderId="0" xfId="0" applyNumberFormat="1" applyFont="1" applyFill="1"/>
    <xf numFmtId="165" fontId="6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/>
    <xf numFmtId="165" fontId="3" fillId="0" borderId="0" xfId="0" applyNumberFormat="1" applyFont="1" applyFill="1" applyAlignment="1">
      <alignment horizontal="center" vertical="center"/>
    </xf>
    <xf numFmtId="165" fontId="10" fillId="0" borderId="4" xfId="0" applyNumberFormat="1" applyFont="1" applyFill="1" applyBorder="1" applyAlignment="1">
      <alignment horizontal="right" vertical="center" shrinkToFit="1"/>
    </xf>
    <xf numFmtId="0" fontId="8" fillId="0" borderId="0" xfId="0" applyFont="1" applyFill="1" applyAlignment="1"/>
    <xf numFmtId="49" fontId="12" fillId="2" borderId="4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wrapText="1"/>
    </xf>
    <xf numFmtId="49" fontId="12" fillId="0" borderId="4" xfId="0" applyNumberFormat="1" applyFont="1" applyFill="1" applyBorder="1" applyAlignment="1">
      <alignment wrapText="1"/>
    </xf>
    <xf numFmtId="0" fontId="17" fillId="0" borderId="0" xfId="0" applyFont="1" applyFill="1"/>
    <xf numFmtId="0" fontId="7" fillId="0" borderId="0" xfId="0" applyFont="1" applyFill="1" applyAlignment="1"/>
    <xf numFmtId="0" fontId="17" fillId="0" borderId="1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/>
    </xf>
    <xf numFmtId="0" fontId="7" fillId="0" borderId="2" xfId="0" applyFont="1" applyFill="1" applyBorder="1" applyAlignment="1">
      <alignment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wrapText="1"/>
    </xf>
    <xf numFmtId="0" fontId="12" fillId="0" borderId="0" xfId="0" applyFont="1" applyFill="1"/>
    <xf numFmtId="165" fontId="7" fillId="0" borderId="2" xfId="0" applyNumberFormat="1" applyFont="1" applyFill="1" applyBorder="1" applyAlignment="1">
      <alignment horizontal="right"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1" fontId="3" fillId="2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1" fontId="3" fillId="2" borderId="6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1" fontId="3" fillId="0" borderId="5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I241"/>
  <sheetViews>
    <sheetView tabSelected="1" view="pageBreakPreview" topLeftCell="A4" zoomScale="60" zoomScaleNormal="30" workbookViewId="0">
      <pane xSplit="5" ySplit="7" topLeftCell="F40" activePane="bottomRight" state="frozen"/>
      <selection activeCell="A4" sqref="A4"/>
      <selection pane="topRight" activeCell="F4" sqref="F4"/>
      <selection pane="bottomLeft" activeCell="A11" sqref="A11"/>
      <selection pane="bottomRight" activeCell="D41" sqref="D41"/>
    </sheetView>
  </sheetViews>
  <sheetFormatPr defaultRowHeight="18.75" x14ac:dyDescent="0.3"/>
  <cols>
    <col min="1" max="1" width="6.28515625" style="9" customWidth="1"/>
    <col min="2" max="2" width="43.7109375" style="1" customWidth="1"/>
    <col min="3" max="3" width="11.28515625" style="1" bestFit="1" customWidth="1"/>
    <col min="4" max="4" width="23.42578125" style="50" customWidth="1"/>
    <col min="5" max="5" width="17.85546875" style="1" customWidth="1"/>
    <col min="6" max="6" width="23.28515625" style="1" customWidth="1"/>
    <col min="7" max="20" width="20.7109375" style="1" customWidth="1"/>
    <col min="21" max="21" width="24.5703125" style="2" customWidth="1"/>
    <col min="22" max="16384" width="9.140625" style="1"/>
  </cols>
  <sheetData>
    <row r="1" spans="1:35" ht="23.25" x14ac:dyDescent="0.35">
      <c r="A1" s="10">
        <v>2014</v>
      </c>
      <c r="B1" s="3"/>
      <c r="C1" s="3"/>
      <c r="D1" s="43"/>
      <c r="E1" s="3"/>
      <c r="F1" s="3"/>
      <c r="G1" s="3"/>
      <c r="H1" s="3"/>
      <c r="I1" s="3"/>
      <c r="J1" s="3"/>
      <c r="K1" s="3"/>
      <c r="L1" s="3"/>
      <c r="M1" s="3"/>
      <c r="N1" s="4"/>
      <c r="O1" s="4"/>
      <c r="S1" s="21"/>
      <c r="T1" s="21"/>
      <c r="U1" s="19" t="s">
        <v>22</v>
      </c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</row>
    <row r="2" spans="1:35" ht="23.25" x14ac:dyDescent="0.35">
      <c r="A2" s="10">
        <v>2015</v>
      </c>
      <c r="B2" s="3"/>
      <c r="C2" s="3"/>
      <c r="D2" s="43"/>
      <c r="E2" s="3"/>
      <c r="F2" s="3"/>
      <c r="G2" s="3"/>
      <c r="H2" s="3"/>
      <c r="I2" s="3"/>
      <c r="J2" s="3"/>
      <c r="K2" s="3"/>
      <c r="L2" s="3"/>
      <c r="M2" s="3"/>
      <c r="N2" s="4"/>
      <c r="O2" s="4"/>
      <c r="S2" s="21"/>
      <c r="T2" s="21"/>
      <c r="U2" s="19" t="s">
        <v>12</v>
      </c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</row>
    <row r="3" spans="1:35" ht="23.25" x14ac:dyDescent="0.35">
      <c r="A3" s="10">
        <v>2016</v>
      </c>
      <c r="B3" s="3"/>
      <c r="C3" s="3"/>
      <c r="D3" s="43"/>
      <c r="E3" s="3"/>
      <c r="F3" s="3"/>
      <c r="G3" s="3"/>
      <c r="H3" s="3"/>
      <c r="I3" s="3"/>
      <c r="J3" s="3"/>
      <c r="K3" s="3"/>
      <c r="L3" s="3"/>
      <c r="M3" s="3"/>
      <c r="N3" s="4"/>
      <c r="O3" s="4"/>
      <c r="S3" s="21"/>
      <c r="T3" s="21"/>
      <c r="U3" s="19" t="str">
        <f>CONCATENATE("«О краевом бюджете на ",TableHeaderYear1," год ")</f>
        <v xml:space="preserve">«О краевом бюджете на 2014 год </v>
      </c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</row>
    <row r="4" spans="1:35" ht="23.25" x14ac:dyDescent="0.35">
      <c r="B4" s="3"/>
      <c r="C4" s="3"/>
      <c r="D4" s="43"/>
      <c r="E4" s="3"/>
      <c r="F4" s="3"/>
      <c r="G4" s="3"/>
      <c r="H4" s="3"/>
      <c r="I4" s="3"/>
      <c r="J4" s="3"/>
      <c r="K4" s="3"/>
      <c r="L4" s="3"/>
      <c r="M4" s="3"/>
      <c r="N4" s="4"/>
      <c r="O4" s="4"/>
      <c r="S4" s="21"/>
      <c r="T4" s="21"/>
      <c r="U4" s="19" t="str">
        <f>CONCATENATE("и на плановый период ",TableHeaderYear2," и ",TableHeaderYear3," годов»")</f>
        <v>и на плановый период 2015 и 2016 годов»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</row>
    <row r="5" spans="1:35" ht="23.25" x14ac:dyDescent="0.35">
      <c r="B5" s="3"/>
      <c r="C5" s="3"/>
      <c r="D5" s="43"/>
      <c r="E5" s="3"/>
      <c r="F5" s="3"/>
      <c r="G5" s="3"/>
      <c r="H5" s="3"/>
      <c r="I5" s="3"/>
      <c r="J5" s="3"/>
      <c r="K5" s="3"/>
      <c r="L5" s="3"/>
      <c r="M5" s="3"/>
      <c r="N5" s="4"/>
      <c r="O5" s="4"/>
      <c r="S5" s="21"/>
      <c r="T5" s="21"/>
      <c r="U5" s="19" t="s">
        <v>18</v>
      </c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</row>
    <row r="6" spans="1:35" ht="27" x14ac:dyDescent="0.35">
      <c r="B6" s="38"/>
      <c r="C6" s="38"/>
      <c r="D6" s="44"/>
      <c r="E6" s="38"/>
      <c r="F6" s="38" t="str">
        <f>CONCATENATE("Распределение субсидий бюджетам муниципальных районов (городских округов), предоставляемых из краевого бюджета, на ",TableHeaderYear1," год ",)</f>
        <v xml:space="preserve">Распределение субсидий бюджетам муниципальных районов (городских округов), предоставляемых из краевого бюджета, на 2014 год </v>
      </c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</row>
    <row r="7" spans="1:35" x14ac:dyDescent="0.25">
      <c r="B7" s="5"/>
      <c r="C7" s="5"/>
      <c r="D7" s="45"/>
      <c r="E7" s="5"/>
      <c r="F7" s="5"/>
      <c r="G7" s="5"/>
      <c r="H7" s="5"/>
      <c r="I7" s="5"/>
      <c r="J7" s="6"/>
      <c r="K7" s="5"/>
      <c r="L7" s="5"/>
      <c r="M7" s="5"/>
      <c r="N7" s="5"/>
      <c r="O7" s="7"/>
      <c r="U7" s="11" t="s">
        <v>13</v>
      </c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</row>
    <row r="8" spans="1:35" s="2" customFormat="1" ht="15.75" x14ac:dyDescent="0.2">
      <c r="A8" s="58" t="s">
        <v>16</v>
      </c>
      <c r="B8" s="62" t="s">
        <v>14</v>
      </c>
      <c r="C8" s="62" t="s">
        <v>115</v>
      </c>
      <c r="D8" s="64"/>
      <c r="E8" s="62" t="s">
        <v>15</v>
      </c>
      <c r="F8" s="52" t="s">
        <v>20</v>
      </c>
      <c r="G8" s="52" t="s">
        <v>0</v>
      </c>
      <c r="H8" s="57" t="s">
        <v>1</v>
      </c>
      <c r="I8" s="58" t="s">
        <v>19</v>
      </c>
      <c r="J8" s="59" t="s">
        <v>2</v>
      </c>
      <c r="K8" s="57" t="s">
        <v>3</v>
      </c>
      <c r="L8" s="57" t="s">
        <v>4</v>
      </c>
      <c r="M8" s="52" t="s">
        <v>5</v>
      </c>
      <c r="N8" s="52" t="s">
        <v>6</v>
      </c>
      <c r="O8" s="52" t="s">
        <v>11</v>
      </c>
      <c r="P8" s="52" t="s">
        <v>7</v>
      </c>
      <c r="Q8" s="52" t="s">
        <v>8</v>
      </c>
      <c r="R8" s="52" t="s">
        <v>9</v>
      </c>
      <c r="S8" s="52" t="s">
        <v>10</v>
      </c>
      <c r="T8" s="53" t="s">
        <v>21</v>
      </c>
      <c r="U8" s="54" t="s">
        <v>17</v>
      </c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</row>
    <row r="9" spans="1:35" s="2" customFormat="1" ht="36.75" customHeight="1" x14ac:dyDescent="0.2">
      <c r="A9" s="61"/>
      <c r="B9" s="63"/>
      <c r="C9" s="63"/>
      <c r="D9" s="65"/>
      <c r="E9" s="63"/>
      <c r="F9" s="53"/>
      <c r="G9" s="53"/>
      <c r="H9" s="58"/>
      <c r="I9" s="61"/>
      <c r="J9" s="60"/>
      <c r="K9" s="58"/>
      <c r="L9" s="58"/>
      <c r="M9" s="53"/>
      <c r="N9" s="53"/>
      <c r="O9" s="53"/>
      <c r="P9" s="53"/>
      <c r="Q9" s="53"/>
      <c r="R9" s="53"/>
      <c r="S9" s="53"/>
      <c r="T9" s="56"/>
      <c r="U9" s="55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</row>
    <row r="10" spans="1:35" s="18" customFormat="1" x14ac:dyDescent="0.3">
      <c r="A10" s="15">
        <v>1</v>
      </c>
      <c r="B10" s="15">
        <v>2</v>
      </c>
      <c r="C10" s="15">
        <v>3</v>
      </c>
      <c r="D10" s="46">
        <v>4</v>
      </c>
      <c r="E10" s="15">
        <v>5</v>
      </c>
      <c r="F10" s="15">
        <v>6</v>
      </c>
      <c r="G10" s="15">
        <v>7</v>
      </c>
      <c r="H10" s="15">
        <v>8</v>
      </c>
      <c r="I10" s="15">
        <v>9</v>
      </c>
      <c r="J10" s="15">
        <v>10</v>
      </c>
      <c r="K10" s="15">
        <v>11</v>
      </c>
      <c r="L10" s="15">
        <v>12</v>
      </c>
      <c r="M10" s="15">
        <v>13</v>
      </c>
      <c r="N10" s="15">
        <v>14</v>
      </c>
      <c r="O10" s="15">
        <v>15</v>
      </c>
      <c r="P10" s="15">
        <v>16</v>
      </c>
      <c r="Q10" s="15">
        <v>17</v>
      </c>
      <c r="R10" s="15">
        <v>18</v>
      </c>
      <c r="S10" s="15">
        <v>19</v>
      </c>
      <c r="T10" s="15">
        <v>20</v>
      </c>
      <c r="U10" s="16">
        <v>21</v>
      </c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</row>
    <row r="11" spans="1:35" s="14" customFormat="1" ht="243.75" x14ac:dyDescent="0.3">
      <c r="A11" s="41">
        <v>1</v>
      </c>
      <c r="B11" s="42" t="s">
        <v>23</v>
      </c>
      <c r="C11" s="20" t="s">
        <v>24</v>
      </c>
      <c r="D11" s="39"/>
      <c r="E11" s="40" t="s">
        <v>25</v>
      </c>
      <c r="F11" s="27"/>
      <c r="G11" s="27">
        <v>96050</v>
      </c>
      <c r="H11" s="27"/>
      <c r="I11" s="27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9">
        <f>SUM(F11:T11)</f>
        <v>96050</v>
      </c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</row>
    <row r="12" spans="1:35" s="14" customFormat="1" ht="243.75" x14ac:dyDescent="0.3">
      <c r="A12" s="41">
        <v>2</v>
      </c>
      <c r="B12" s="42" t="s">
        <v>23</v>
      </c>
      <c r="C12" s="20" t="s">
        <v>24</v>
      </c>
      <c r="D12" s="39"/>
      <c r="E12" s="40" t="s">
        <v>26</v>
      </c>
      <c r="F12" s="27">
        <v>85001.33</v>
      </c>
      <c r="G12" s="27"/>
      <c r="H12" s="27"/>
      <c r="I12" s="27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9">
        <f t="shared" ref="U12:U53" si="0">SUM(F12:T12)</f>
        <v>85001.33</v>
      </c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</row>
    <row r="13" spans="1:35" s="14" customFormat="1" ht="262.5" x14ac:dyDescent="0.3">
      <c r="A13" s="41">
        <v>3</v>
      </c>
      <c r="B13" s="42" t="s">
        <v>27</v>
      </c>
      <c r="C13" s="20" t="s">
        <v>28</v>
      </c>
      <c r="D13" s="39"/>
      <c r="E13" s="40" t="s">
        <v>29</v>
      </c>
      <c r="F13" s="27">
        <v>197769.60000000001</v>
      </c>
      <c r="G13" s="27">
        <v>87175</v>
      </c>
      <c r="H13" s="27">
        <v>18969.2</v>
      </c>
      <c r="I13" s="27">
        <v>18197.3</v>
      </c>
      <c r="J13" s="28">
        <v>7277.5</v>
      </c>
      <c r="K13" s="28">
        <v>18823.3</v>
      </c>
      <c r="L13" s="28">
        <v>10700.4</v>
      </c>
      <c r="M13" s="28">
        <v>970.5</v>
      </c>
      <c r="N13" s="28">
        <v>28051.1</v>
      </c>
      <c r="O13" s="28">
        <v>4827.8</v>
      </c>
      <c r="P13" s="28">
        <v>11267.3</v>
      </c>
      <c r="Q13" s="28">
        <v>9551.6</v>
      </c>
      <c r="R13" s="28">
        <v>4505.6000000000004</v>
      </c>
      <c r="S13" s="28">
        <v>14443</v>
      </c>
      <c r="T13" s="28"/>
      <c r="U13" s="29">
        <f t="shared" si="0"/>
        <v>432529.1999999999</v>
      </c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</row>
    <row r="14" spans="1:35" s="14" customFormat="1" ht="318.75" x14ac:dyDescent="0.3">
      <c r="A14" s="41">
        <v>4</v>
      </c>
      <c r="B14" s="42" t="s">
        <v>30</v>
      </c>
      <c r="C14" s="20" t="s">
        <v>31</v>
      </c>
      <c r="D14" s="39"/>
      <c r="E14" s="40" t="s">
        <v>29</v>
      </c>
      <c r="F14" s="27"/>
      <c r="G14" s="27"/>
      <c r="H14" s="27"/>
      <c r="I14" s="27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>
        <v>170150</v>
      </c>
      <c r="U14" s="29">
        <f t="shared" si="0"/>
        <v>170150</v>
      </c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</row>
    <row r="15" spans="1:35" s="14" customFormat="1" ht="281.25" x14ac:dyDescent="0.3">
      <c r="A15" s="41">
        <v>5</v>
      </c>
      <c r="B15" s="42" t="s">
        <v>32</v>
      </c>
      <c r="C15" s="20" t="s">
        <v>33</v>
      </c>
      <c r="D15" s="39"/>
      <c r="E15" s="40" t="s">
        <v>25</v>
      </c>
      <c r="F15" s="27">
        <v>137000</v>
      </c>
      <c r="G15" s="27"/>
      <c r="H15" s="27"/>
      <c r="I15" s="27"/>
      <c r="J15" s="28"/>
      <c r="K15" s="28"/>
      <c r="L15" s="28"/>
      <c r="M15" s="28"/>
      <c r="N15" s="28">
        <v>140709.57</v>
      </c>
      <c r="O15" s="28"/>
      <c r="P15" s="28"/>
      <c r="Q15" s="28"/>
      <c r="R15" s="28"/>
      <c r="S15" s="28"/>
      <c r="T15" s="28"/>
      <c r="U15" s="29">
        <f t="shared" si="0"/>
        <v>277709.57</v>
      </c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</row>
    <row r="16" spans="1:35" s="14" customFormat="1" ht="262.5" x14ac:dyDescent="0.3">
      <c r="A16" s="41">
        <v>6</v>
      </c>
      <c r="B16" s="42" t="s">
        <v>34</v>
      </c>
      <c r="C16" s="20" t="s">
        <v>35</v>
      </c>
      <c r="D16" s="39"/>
      <c r="E16" s="40" t="s">
        <v>36</v>
      </c>
      <c r="F16" s="27">
        <v>150</v>
      </c>
      <c r="G16" s="27">
        <v>135</v>
      </c>
      <c r="H16" s="27"/>
      <c r="I16" s="27">
        <v>2000</v>
      </c>
      <c r="J16" s="28"/>
      <c r="K16" s="28"/>
      <c r="L16" s="28"/>
      <c r="M16" s="28"/>
      <c r="N16" s="28"/>
      <c r="O16" s="28"/>
      <c r="P16" s="28"/>
      <c r="Q16" s="28"/>
      <c r="R16" s="28">
        <v>250</v>
      </c>
      <c r="S16" s="28"/>
      <c r="T16" s="28"/>
      <c r="U16" s="29">
        <f t="shared" si="0"/>
        <v>2535</v>
      </c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</row>
    <row r="17" spans="1:35" s="14" customFormat="1" ht="281.25" x14ac:dyDescent="0.3">
      <c r="A17" s="41">
        <v>7</v>
      </c>
      <c r="B17" s="42" t="s">
        <v>37</v>
      </c>
      <c r="C17" s="20" t="s">
        <v>38</v>
      </c>
      <c r="D17" s="39"/>
      <c r="E17" s="40" t="s">
        <v>36</v>
      </c>
      <c r="F17" s="27">
        <v>400</v>
      </c>
      <c r="G17" s="27"/>
      <c r="H17" s="27"/>
      <c r="I17" s="27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9">
        <f t="shared" si="0"/>
        <v>400</v>
      </c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</row>
    <row r="18" spans="1:35" s="14" customFormat="1" ht="300" x14ac:dyDescent="0.3">
      <c r="A18" s="41">
        <v>8</v>
      </c>
      <c r="B18" s="42" t="s">
        <v>39</v>
      </c>
      <c r="C18" s="20" t="s">
        <v>40</v>
      </c>
      <c r="D18" s="39"/>
      <c r="E18" s="40" t="s">
        <v>36</v>
      </c>
      <c r="F18" s="27"/>
      <c r="G18" s="27">
        <v>263.7</v>
      </c>
      <c r="H18" s="27"/>
      <c r="I18" s="27">
        <v>1560</v>
      </c>
      <c r="J18" s="28"/>
      <c r="K18" s="28">
        <v>5000</v>
      </c>
      <c r="L18" s="28"/>
      <c r="M18" s="28"/>
      <c r="N18" s="28"/>
      <c r="O18" s="28"/>
      <c r="P18" s="28"/>
      <c r="Q18" s="28"/>
      <c r="R18" s="28"/>
      <c r="S18" s="28"/>
      <c r="T18" s="28"/>
      <c r="U18" s="29">
        <f t="shared" si="0"/>
        <v>6823.7</v>
      </c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</row>
    <row r="19" spans="1:35" s="14" customFormat="1" ht="318.75" x14ac:dyDescent="0.3">
      <c r="A19" s="41">
        <v>9</v>
      </c>
      <c r="B19" s="42" t="s">
        <v>41</v>
      </c>
      <c r="C19" s="20" t="s">
        <v>42</v>
      </c>
      <c r="D19" s="39"/>
      <c r="E19" s="40" t="s">
        <v>25</v>
      </c>
      <c r="F19" s="27"/>
      <c r="G19" s="27"/>
      <c r="H19" s="27"/>
      <c r="I19" s="27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>
        <v>41252.6</v>
      </c>
      <c r="U19" s="29">
        <f t="shared" si="0"/>
        <v>41252.6</v>
      </c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</row>
    <row r="20" spans="1:35" s="14" customFormat="1" ht="281.25" x14ac:dyDescent="0.3">
      <c r="A20" s="41">
        <v>10</v>
      </c>
      <c r="B20" s="42" t="s">
        <v>43</v>
      </c>
      <c r="C20" s="20" t="s">
        <v>44</v>
      </c>
      <c r="D20" s="39"/>
      <c r="E20" s="40" t="s">
        <v>25</v>
      </c>
      <c r="F20" s="27">
        <v>177597.48</v>
      </c>
      <c r="G20" s="27"/>
      <c r="H20" s="27"/>
      <c r="I20" s="27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9">
        <f t="shared" si="0"/>
        <v>177597.48</v>
      </c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</row>
    <row r="21" spans="1:35" s="14" customFormat="1" ht="300" x14ac:dyDescent="0.3">
      <c r="A21" s="41">
        <v>11</v>
      </c>
      <c r="B21" s="42" t="s">
        <v>45</v>
      </c>
      <c r="C21" s="20" t="s">
        <v>46</v>
      </c>
      <c r="D21" s="39"/>
      <c r="E21" s="40" t="s">
        <v>25</v>
      </c>
      <c r="F21" s="27">
        <v>34525</v>
      </c>
      <c r="G21" s="27"/>
      <c r="H21" s="27">
        <v>7886.55</v>
      </c>
      <c r="I21" s="27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9">
        <f t="shared" si="0"/>
        <v>42411.55</v>
      </c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</row>
    <row r="22" spans="1:35" s="14" customFormat="1" ht="300" x14ac:dyDescent="0.3">
      <c r="A22" s="41">
        <v>12</v>
      </c>
      <c r="B22" s="42" t="s">
        <v>47</v>
      </c>
      <c r="C22" s="20" t="s">
        <v>48</v>
      </c>
      <c r="D22" s="39"/>
      <c r="E22" s="40" t="s">
        <v>25</v>
      </c>
      <c r="F22" s="27"/>
      <c r="G22" s="27"/>
      <c r="H22" s="27"/>
      <c r="I22" s="27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>
        <v>364839</v>
      </c>
      <c r="U22" s="29">
        <f t="shared" si="0"/>
        <v>364839</v>
      </c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</row>
    <row r="23" spans="1:35" s="14" customFormat="1" ht="300" x14ac:dyDescent="0.3">
      <c r="A23" s="41">
        <v>13</v>
      </c>
      <c r="B23" s="42" t="s">
        <v>49</v>
      </c>
      <c r="C23" s="20" t="s">
        <v>50</v>
      </c>
      <c r="D23" s="39"/>
      <c r="E23" s="40" t="s">
        <v>25</v>
      </c>
      <c r="F23" s="27"/>
      <c r="G23" s="27"/>
      <c r="H23" s="27"/>
      <c r="I23" s="27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>
        <v>35161</v>
      </c>
      <c r="U23" s="29">
        <f t="shared" si="0"/>
        <v>35161</v>
      </c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</row>
    <row r="24" spans="1:35" s="14" customFormat="1" ht="337.5" x14ac:dyDescent="0.3">
      <c r="A24" s="41">
        <v>14</v>
      </c>
      <c r="B24" s="42" t="s">
        <v>51</v>
      </c>
      <c r="C24" s="20" t="s">
        <v>52</v>
      </c>
      <c r="D24" s="39"/>
      <c r="E24" s="40" t="s">
        <v>53</v>
      </c>
      <c r="F24" s="27">
        <v>106664</v>
      </c>
      <c r="G24" s="27">
        <v>96632</v>
      </c>
      <c r="H24" s="27">
        <v>52823</v>
      </c>
      <c r="I24" s="27">
        <v>30431</v>
      </c>
      <c r="J24" s="28">
        <v>12825</v>
      </c>
      <c r="K24" s="28">
        <v>56081</v>
      </c>
      <c r="L24" s="28">
        <v>6367</v>
      </c>
      <c r="M24" s="28">
        <v>11312</v>
      </c>
      <c r="N24" s="28">
        <v>24085</v>
      </c>
      <c r="O24" s="28">
        <v>16658</v>
      </c>
      <c r="P24" s="28">
        <v>39816</v>
      </c>
      <c r="Q24" s="28">
        <v>36407</v>
      </c>
      <c r="R24" s="28">
        <v>42785</v>
      </c>
      <c r="S24" s="28">
        <v>50302</v>
      </c>
      <c r="T24" s="28"/>
      <c r="U24" s="29">
        <f t="shared" si="0"/>
        <v>583188</v>
      </c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</row>
    <row r="25" spans="1:35" s="14" customFormat="1" ht="393.75" x14ac:dyDescent="0.3">
      <c r="A25" s="41">
        <v>15</v>
      </c>
      <c r="B25" s="42" t="s">
        <v>54</v>
      </c>
      <c r="C25" s="20" t="s">
        <v>55</v>
      </c>
      <c r="D25" s="39"/>
      <c r="E25" s="40" t="s">
        <v>53</v>
      </c>
      <c r="F25" s="27"/>
      <c r="G25" s="27"/>
      <c r="H25" s="27"/>
      <c r="I25" s="27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>
        <v>457095.64</v>
      </c>
      <c r="U25" s="29">
        <f t="shared" si="0"/>
        <v>457095.64</v>
      </c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</row>
    <row r="26" spans="1:35" s="14" customFormat="1" ht="356.25" x14ac:dyDescent="0.3">
      <c r="A26" s="41">
        <v>16</v>
      </c>
      <c r="B26" s="42" t="s">
        <v>56</v>
      </c>
      <c r="C26" s="20" t="s">
        <v>57</v>
      </c>
      <c r="D26" s="39"/>
      <c r="E26" s="40" t="s">
        <v>53</v>
      </c>
      <c r="F26" s="27"/>
      <c r="G26" s="27"/>
      <c r="H26" s="27"/>
      <c r="I26" s="27"/>
      <c r="J26" s="28"/>
      <c r="K26" s="28">
        <v>48500</v>
      </c>
      <c r="L26" s="28"/>
      <c r="M26" s="28"/>
      <c r="N26" s="28">
        <f>293970.14-279493.24</f>
        <v>14476.900000000023</v>
      </c>
      <c r="O26" s="28"/>
      <c r="P26" s="28"/>
      <c r="Q26" s="28"/>
      <c r="R26" s="28"/>
      <c r="S26" s="28"/>
      <c r="T26" s="28"/>
      <c r="U26" s="29">
        <f>SUM(F26:T26)</f>
        <v>62976.900000000023</v>
      </c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</row>
    <row r="27" spans="1:35" s="14" customFormat="1" ht="356.25" x14ac:dyDescent="0.3">
      <c r="A27" s="41">
        <v>17</v>
      </c>
      <c r="B27" s="42" t="s">
        <v>58</v>
      </c>
      <c r="C27" s="20" t="s">
        <v>59</v>
      </c>
      <c r="D27" s="39"/>
      <c r="E27" s="40" t="s">
        <v>53</v>
      </c>
      <c r="F27" s="27"/>
      <c r="G27" s="27"/>
      <c r="H27" s="27"/>
      <c r="I27" s="27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>
        <v>20000</v>
      </c>
      <c r="U27" s="29">
        <f t="shared" si="0"/>
        <v>20000</v>
      </c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</row>
    <row r="28" spans="1:35" s="14" customFormat="1" ht="318.75" x14ac:dyDescent="0.3">
      <c r="A28" s="41">
        <v>18</v>
      </c>
      <c r="B28" s="42" t="s">
        <v>60</v>
      </c>
      <c r="C28" s="20" t="s">
        <v>61</v>
      </c>
      <c r="D28" s="39"/>
      <c r="E28" s="40" t="s">
        <v>53</v>
      </c>
      <c r="F28" s="27">
        <v>245818.8</v>
      </c>
      <c r="G28" s="27"/>
      <c r="H28" s="27"/>
      <c r="I28" s="27"/>
      <c r="J28" s="28"/>
      <c r="K28" s="28"/>
      <c r="L28" s="28"/>
      <c r="M28" s="28">
        <v>16483.13</v>
      </c>
      <c r="N28" s="28"/>
      <c r="O28" s="28"/>
      <c r="P28" s="28">
        <v>40420.6</v>
      </c>
      <c r="Q28" s="28"/>
      <c r="R28" s="28"/>
      <c r="S28" s="28"/>
      <c r="T28" s="28"/>
      <c r="U28" s="29">
        <f t="shared" si="0"/>
        <v>302722.52999999997</v>
      </c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</row>
    <row r="29" spans="1:35" s="14" customFormat="1" ht="375" x14ac:dyDescent="0.3">
      <c r="A29" s="41">
        <v>19</v>
      </c>
      <c r="B29" s="42" t="s">
        <v>62</v>
      </c>
      <c r="C29" s="20" t="s">
        <v>63</v>
      </c>
      <c r="D29" s="39"/>
      <c r="E29" s="40" t="s">
        <v>53</v>
      </c>
      <c r="F29" s="27"/>
      <c r="G29" s="27"/>
      <c r="H29" s="27"/>
      <c r="I29" s="27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>
        <v>286746.95</v>
      </c>
      <c r="U29" s="29">
        <f t="shared" si="0"/>
        <v>286746.95</v>
      </c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</row>
    <row r="30" spans="1:35" s="14" customFormat="1" ht="375" x14ac:dyDescent="0.3">
      <c r="A30" s="41">
        <v>20</v>
      </c>
      <c r="B30" s="42" t="s">
        <v>62</v>
      </c>
      <c r="C30" s="20" t="s">
        <v>63</v>
      </c>
      <c r="D30" s="39"/>
      <c r="E30" s="40" t="s">
        <v>64</v>
      </c>
      <c r="F30" s="27"/>
      <c r="G30" s="27"/>
      <c r="H30" s="27"/>
      <c r="I30" s="27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>
        <v>248034.15</v>
      </c>
      <c r="U30" s="29">
        <f t="shared" si="0"/>
        <v>248034.15</v>
      </c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</row>
    <row r="31" spans="1:35" s="14" customFormat="1" ht="375" x14ac:dyDescent="0.3">
      <c r="A31" s="41">
        <v>21</v>
      </c>
      <c r="B31" s="42" t="s">
        <v>65</v>
      </c>
      <c r="C31" s="20" t="s">
        <v>66</v>
      </c>
      <c r="D31" s="39"/>
      <c r="E31" s="40" t="s">
        <v>53</v>
      </c>
      <c r="F31" s="27"/>
      <c r="G31" s="27"/>
      <c r="H31" s="27"/>
      <c r="I31" s="27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>
        <v>13174.26</v>
      </c>
      <c r="U31" s="29">
        <f t="shared" si="0"/>
        <v>13174.26</v>
      </c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</row>
    <row r="32" spans="1:35" s="14" customFormat="1" ht="262.5" x14ac:dyDescent="0.3">
      <c r="A32" s="41">
        <v>22</v>
      </c>
      <c r="B32" s="42" t="s">
        <v>67</v>
      </c>
      <c r="C32" s="20" t="s">
        <v>68</v>
      </c>
      <c r="D32" s="39"/>
      <c r="E32" s="40" t="s">
        <v>69</v>
      </c>
      <c r="F32" s="27"/>
      <c r="G32" s="27"/>
      <c r="H32" s="27"/>
      <c r="I32" s="27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>
        <v>440</v>
      </c>
      <c r="U32" s="29">
        <f t="shared" si="0"/>
        <v>440</v>
      </c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</row>
    <row r="33" spans="1:35" s="14" customFormat="1" ht="225" x14ac:dyDescent="0.3">
      <c r="A33" s="41">
        <v>23</v>
      </c>
      <c r="B33" s="42" t="s">
        <v>70</v>
      </c>
      <c r="C33" s="20" t="s">
        <v>71</v>
      </c>
      <c r="D33" s="39"/>
      <c r="E33" s="40" t="s">
        <v>69</v>
      </c>
      <c r="F33" s="27">
        <v>75261.600000000006</v>
      </c>
      <c r="G33" s="27">
        <v>146587.4</v>
      </c>
      <c r="H33" s="27">
        <v>32206.2</v>
      </c>
      <c r="I33" s="27">
        <v>31072.799999999999</v>
      </c>
      <c r="J33" s="28">
        <v>9510.7000000000007</v>
      </c>
      <c r="K33" s="28">
        <v>39022.400000000001</v>
      </c>
      <c r="L33" s="28">
        <v>28578.1</v>
      </c>
      <c r="M33" s="28">
        <v>6584.5</v>
      </c>
      <c r="N33" s="28">
        <v>62900</v>
      </c>
      <c r="O33" s="28">
        <v>2686.2</v>
      </c>
      <c r="P33" s="28">
        <v>18981.400000000001</v>
      </c>
      <c r="Q33" s="28">
        <v>25517</v>
      </c>
      <c r="R33" s="28">
        <v>21802.1</v>
      </c>
      <c r="S33" s="28">
        <v>22936.1</v>
      </c>
      <c r="T33" s="28"/>
      <c r="U33" s="29">
        <f t="shared" si="0"/>
        <v>523646.5</v>
      </c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</row>
    <row r="34" spans="1:35" s="14" customFormat="1" ht="262.5" x14ac:dyDescent="0.3">
      <c r="A34" s="41">
        <v>24</v>
      </c>
      <c r="B34" s="42" t="s">
        <v>72</v>
      </c>
      <c r="C34" s="20" t="s">
        <v>73</v>
      </c>
      <c r="D34" s="39"/>
      <c r="E34" s="40" t="s">
        <v>69</v>
      </c>
      <c r="F34" s="27"/>
      <c r="G34" s="27"/>
      <c r="H34" s="27"/>
      <c r="I34" s="27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>
        <v>3700</v>
      </c>
      <c r="U34" s="29">
        <f t="shared" si="0"/>
        <v>3700</v>
      </c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</row>
    <row r="35" spans="1:35" s="14" customFormat="1" ht="318.75" x14ac:dyDescent="0.3">
      <c r="A35" s="41">
        <v>25</v>
      </c>
      <c r="B35" s="42" t="s">
        <v>74</v>
      </c>
      <c r="C35" s="20" t="s">
        <v>75</v>
      </c>
      <c r="D35" s="39"/>
      <c r="E35" s="40" t="s">
        <v>76</v>
      </c>
      <c r="F35" s="27"/>
      <c r="G35" s="27"/>
      <c r="H35" s="27"/>
      <c r="I35" s="27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>
        <v>2984.2</v>
      </c>
      <c r="U35" s="29">
        <f t="shared" si="0"/>
        <v>2984.2</v>
      </c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</row>
    <row r="36" spans="1:35" s="14" customFormat="1" ht="281.25" x14ac:dyDescent="0.3">
      <c r="A36" s="41">
        <v>26</v>
      </c>
      <c r="B36" s="42" t="s">
        <v>77</v>
      </c>
      <c r="C36" s="20" t="s">
        <v>78</v>
      </c>
      <c r="D36" s="39"/>
      <c r="E36" s="40" t="s">
        <v>76</v>
      </c>
      <c r="F36" s="27"/>
      <c r="G36" s="27"/>
      <c r="H36" s="27"/>
      <c r="I36" s="27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>
        <v>48700</v>
      </c>
      <c r="U36" s="29">
        <f t="shared" si="0"/>
        <v>48700</v>
      </c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</row>
    <row r="37" spans="1:35" s="14" customFormat="1" ht="337.5" x14ac:dyDescent="0.3">
      <c r="A37" s="41">
        <v>27</v>
      </c>
      <c r="B37" s="42" t="s">
        <v>79</v>
      </c>
      <c r="C37" s="20" t="s">
        <v>80</v>
      </c>
      <c r="D37" s="39"/>
      <c r="E37" s="40" t="s">
        <v>29</v>
      </c>
      <c r="F37" s="27"/>
      <c r="G37" s="27"/>
      <c r="H37" s="27"/>
      <c r="I37" s="27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>
        <v>57964.89</v>
      </c>
      <c r="U37" s="29">
        <f t="shared" si="0"/>
        <v>57964.89</v>
      </c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</row>
    <row r="38" spans="1:35" s="14" customFormat="1" ht="337.5" x14ac:dyDescent="0.3">
      <c r="A38" s="41">
        <v>28</v>
      </c>
      <c r="B38" s="42" t="s">
        <v>81</v>
      </c>
      <c r="C38" s="20" t="s">
        <v>82</v>
      </c>
      <c r="D38" s="39"/>
      <c r="E38" s="40" t="s">
        <v>83</v>
      </c>
      <c r="F38" s="27"/>
      <c r="G38" s="27"/>
      <c r="H38" s="27"/>
      <c r="I38" s="27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>
        <v>2500</v>
      </c>
      <c r="U38" s="29">
        <f t="shared" si="0"/>
        <v>2500</v>
      </c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</row>
    <row r="39" spans="1:35" s="14" customFormat="1" ht="281.25" x14ac:dyDescent="0.3">
      <c r="A39" s="41">
        <v>29</v>
      </c>
      <c r="B39" s="42" t="s">
        <v>84</v>
      </c>
      <c r="C39" s="20" t="s">
        <v>85</v>
      </c>
      <c r="D39" s="39"/>
      <c r="E39" s="40" t="s">
        <v>25</v>
      </c>
      <c r="F39" s="27"/>
      <c r="G39" s="27"/>
      <c r="H39" s="27"/>
      <c r="I39" s="27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>
        <v>3000</v>
      </c>
      <c r="U39" s="29">
        <f t="shared" si="0"/>
        <v>3000</v>
      </c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</row>
    <row r="40" spans="1:35" s="14" customFormat="1" ht="281.25" x14ac:dyDescent="0.3">
      <c r="A40" s="41">
        <v>30</v>
      </c>
      <c r="B40" s="42" t="s">
        <v>84</v>
      </c>
      <c r="C40" s="20" t="s">
        <v>85</v>
      </c>
      <c r="D40" s="39"/>
      <c r="E40" s="40" t="s">
        <v>86</v>
      </c>
      <c r="F40" s="27"/>
      <c r="G40" s="27"/>
      <c r="H40" s="27"/>
      <c r="I40" s="27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>
        <v>800</v>
      </c>
      <c r="U40" s="29">
        <f t="shared" si="0"/>
        <v>800</v>
      </c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</row>
    <row r="41" spans="1:35" s="14" customFormat="1" ht="262.5" x14ac:dyDescent="0.3">
      <c r="A41" s="41">
        <v>31</v>
      </c>
      <c r="B41" s="42" t="s">
        <v>87</v>
      </c>
      <c r="C41" s="20" t="s">
        <v>88</v>
      </c>
      <c r="D41" s="39" t="s">
        <v>89</v>
      </c>
      <c r="E41" s="40" t="s">
        <v>64</v>
      </c>
      <c r="F41" s="27"/>
      <c r="G41" s="27"/>
      <c r="H41" s="27">
        <v>2360</v>
      </c>
      <c r="I41" s="27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9">
        <f t="shared" si="0"/>
        <v>2360</v>
      </c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</row>
    <row r="42" spans="1:35" s="14" customFormat="1" ht="225" x14ac:dyDescent="0.3">
      <c r="A42" s="41">
        <v>32</v>
      </c>
      <c r="B42" s="42" t="s">
        <v>90</v>
      </c>
      <c r="C42" s="20" t="s">
        <v>91</v>
      </c>
      <c r="D42" s="39"/>
      <c r="E42" s="40" t="s">
        <v>64</v>
      </c>
      <c r="F42" s="27">
        <v>659888.34</v>
      </c>
      <c r="G42" s="27">
        <v>24420.48</v>
      </c>
      <c r="H42" s="27"/>
      <c r="I42" s="27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9">
        <f t="shared" si="0"/>
        <v>684308.82</v>
      </c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</row>
    <row r="43" spans="1:35" s="14" customFormat="1" ht="281.25" x14ac:dyDescent="0.3">
      <c r="A43" s="41">
        <v>33</v>
      </c>
      <c r="B43" s="42" t="s">
        <v>92</v>
      </c>
      <c r="C43" s="20" t="s">
        <v>93</v>
      </c>
      <c r="D43" s="39"/>
      <c r="E43" s="40" t="s">
        <v>64</v>
      </c>
      <c r="F43" s="27"/>
      <c r="G43" s="27"/>
      <c r="H43" s="27"/>
      <c r="I43" s="27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>
        <v>25900</v>
      </c>
      <c r="U43" s="29">
        <f t="shared" si="0"/>
        <v>25900</v>
      </c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</row>
    <row r="44" spans="1:35" s="14" customFormat="1" ht="243.75" x14ac:dyDescent="0.3">
      <c r="A44" s="41">
        <v>34</v>
      </c>
      <c r="B44" s="42" t="s">
        <v>94</v>
      </c>
      <c r="C44" s="20" t="s">
        <v>95</v>
      </c>
      <c r="D44" s="39"/>
      <c r="E44" s="40" t="s">
        <v>64</v>
      </c>
      <c r="F44" s="27">
        <v>27000</v>
      </c>
      <c r="G44" s="27"/>
      <c r="H44" s="27"/>
      <c r="I44" s="27"/>
      <c r="J44" s="28"/>
      <c r="K44" s="28">
        <v>5400</v>
      </c>
      <c r="L44" s="28"/>
      <c r="M44" s="28"/>
      <c r="N44" s="28"/>
      <c r="O44" s="28"/>
      <c r="P44" s="28"/>
      <c r="Q44" s="28"/>
      <c r="R44" s="28"/>
      <c r="S44" s="28"/>
      <c r="T44" s="28"/>
      <c r="U44" s="29">
        <f t="shared" si="0"/>
        <v>32400</v>
      </c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</row>
    <row r="45" spans="1:35" s="14" customFormat="1" ht="281.25" x14ac:dyDescent="0.3">
      <c r="A45" s="41">
        <v>35</v>
      </c>
      <c r="B45" s="42" t="s">
        <v>96</v>
      </c>
      <c r="C45" s="20" t="s">
        <v>97</v>
      </c>
      <c r="D45" s="39" t="s">
        <v>98</v>
      </c>
      <c r="E45" s="40" t="s">
        <v>64</v>
      </c>
      <c r="F45" s="27"/>
      <c r="G45" s="27"/>
      <c r="H45" s="27"/>
      <c r="I45" s="27"/>
      <c r="J45" s="28"/>
      <c r="K45" s="28"/>
      <c r="L45" s="28"/>
      <c r="M45" s="28"/>
      <c r="N45" s="28"/>
      <c r="O45" s="28"/>
      <c r="P45" s="28">
        <v>12190.6</v>
      </c>
      <c r="Q45" s="28"/>
      <c r="R45" s="28"/>
      <c r="S45" s="28"/>
      <c r="T45" s="28"/>
      <c r="U45" s="29">
        <f t="shared" si="0"/>
        <v>12190.6</v>
      </c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</row>
    <row r="46" spans="1:35" s="14" customFormat="1" ht="337.5" x14ac:dyDescent="0.3">
      <c r="A46" s="41">
        <v>36</v>
      </c>
      <c r="B46" s="42" t="s">
        <v>99</v>
      </c>
      <c r="C46" s="20" t="s">
        <v>100</v>
      </c>
      <c r="D46" s="39"/>
      <c r="E46" s="40" t="s">
        <v>101</v>
      </c>
      <c r="F46" s="27"/>
      <c r="G46" s="27"/>
      <c r="H46" s="27"/>
      <c r="I46" s="27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>
        <v>20000</v>
      </c>
      <c r="U46" s="29">
        <f t="shared" si="0"/>
        <v>20000</v>
      </c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</row>
    <row r="47" spans="1:35" s="14" customFormat="1" ht="300" x14ac:dyDescent="0.3">
      <c r="A47" s="41">
        <v>37</v>
      </c>
      <c r="B47" s="42" t="s">
        <v>102</v>
      </c>
      <c r="C47" s="20" t="s">
        <v>103</v>
      </c>
      <c r="D47" s="39"/>
      <c r="E47" s="40" t="s">
        <v>101</v>
      </c>
      <c r="F47" s="27"/>
      <c r="G47" s="27"/>
      <c r="H47" s="27"/>
      <c r="I47" s="27"/>
      <c r="J47" s="28"/>
      <c r="K47" s="28"/>
      <c r="L47" s="28">
        <v>129592.88</v>
      </c>
      <c r="M47" s="28"/>
      <c r="N47" s="28"/>
      <c r="O47" s="28"/>
      <c r="P47" s="28"/>
      <c r="Q47" s="28"/>
      <c r="R47" s="28"/>
      <c r="S47" s="28"/>
      <c r="T47" s="28"/>
      <c r="U47" s="29">
        <f t="shared" si="0"/>
        <v>129592.88</v>
      </c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</row>
    <row r="48" spans="1:35" s="14" customFormat="1" ht="356.25" x14ac:dyDescent="0.3">
      <c r="A48" s="41">
        <v>38</v>
      </c>
      <c r="B48" s="42" t="s">
        <v>104</v>
      </c>
      <c r="C48" s="20" t="s">
        <v>105</v>
      </c>
      <c r="D48" s="39"/>
      <c r="E48" s="40" t="s">
        <v>106</v>
      </c>
      <c r="F48" s="27"/>
      <c r="G48" s="27"/>
      <c r="H48" s="27"/>
      <c r="I48" s="27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>
        <v>3920</v>
      </c>
      <c r="U48" s="29">
        <f t="shared" si="0"/>
        <v>3920</v>
      </c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</row>
    <row r="49" spans="1:35" s="14" customFormat="1" ht="337.5" x14ac:dyDescent="0.3">
      <c r="A49" s="41">
        <v>39</v>
      </c>
      <c r="B49" s="42" t="s">
        <v>107</v>
      </c>
      <c r="C49" s="20" t="s">
        <v>108</v>
      </c>
      <c r="D49" s="39"/>
      <c r="E49" s="40" t="s">
        <v>25</v>
      </c>
      <c r="F49" s="27"/>
      <c r="G49" s="27"/>
      <c r="H49" s="27"/>
      <c r="I49" s="27"/>
      <c r="J49" s="28"/>
      <c r="K49" s="28"/>
      <c r="L49" s="28"/>
      <c r="M49" s="28"/>
      <c r="N49" s="28"/>
      <c r="O49" s="28"/>
      <c r="P49" s="28"/>
      <c r="Q49" s="28"/>
      <c r="R49" s="28">
        <v>13505.5</v>
      </c>
      <c r="S49" s="28"/>
      <c r="T49" s="28"/>
      <c r="U49" s="29">
        <f t="shared" si="0"/>
        <v>13505.5</v>
      </c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</row>
    <row r="50" spans="1:35" s="14" customFormat="1" ht="318.75" x14ac:dyDescent="0.3">
      <c r="A50" s="41">
        <v>40</v>
      </c>
      <c r="B50" s="42" t="s">
        <v>109</v>
      </c>
      <c r="C50" s="20" t="s">
        <v>110</v>
      </c>
      <c r="D50" s="39"/>
      <c r="E50" s="40" t="s">
        <v>111</v>
      </c>
      <c r="F50" s="27">
        <v>423159.6</v>
      </c>
      <c r="G50" s="27">
        <v>282226.5</v>
      </c>
      <c r="H50" s="27">
        <v>98550.9</v>
      </c>
      <c r="I50" s="27">
        <v>67492.7</v>
      </c>
      <c r="J50" s="28">
        <v>33601</v>
      </c>
      <c r="K50" s="28">
        <v>66720.7</v>
      </c>
      <c r="L50" s="28">
        <v>95979.9</v>
      </c>
      <c r="M50" s="28">
        <v>34979.800000000003</v>
      </c>
      <c r="N50" s="28">
        <v>133399</v>
      </c>
      <c r="O50" s="28">
        <v>43804.9</v>
      </c>
      <c r="P50" s="28">
        <v>51088.800000000003</v>
      </c>
      <c r="Q50" s="28">
        <v>69779.199999999997</v>
      </c>
      <c r="R50" s="28">
        <v>19742</v>
      </c>
      <c r="S50" s="28">
        <v>45432</v>
      </c>
      <c r="T50" s="28"/>
      <c r="U50" s="29">
        <f t="shared" si="0"/>
        <v>1465956.9999999998</v>
      </c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</row>
    <row r="51" spans="1:35" s="14" customFormat="1" ht="300" x14ac:dyDescent="0.3">
      <c r="A51" s="41">
        <v>41</v>
      </c>
      <c r="B51" s="42" t="s">
        <v>112</v>
      </c>
      <c r="C51" s="20" t="s">
        <v>113</v>
      </c>
      <c r="D51" s="39"/>
      <c r="E51" s="40" t="s">
        <v>25</v>
      </c>
      <c r="F51" s="27"/>
      <c r="G51" s="27"/>
      <c r="H51" s="27"/>
      <c r="I51" s="27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>
        <v>100000</v>
      </c>
      <c r="U51" s="29">
        <f t="shared" si="0"/>
        <v>100000</v>
      </c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</row>
    <row r="52" spans="1:35" s="14" customFormat="1" ht="22.5" x14ac:dyDescent="0.3">
      <c r="A52" s="22"/>
      <c r="B52" s="23" t="s">
        <v>17</v>
      </c>
      <c r="C52" s="23"/>
      <c r="D52" s="47"/>
      <c r="E52" s="23"/>
      <c r="F52" s="51">
        <v>2170235.75</v>
      </c>
      <c r="G52" s="51">
        <v>733490.08</v>
      </c>
      <c r="H52" s="51">
        <v>212795.85</v>
      </c>
      <c r="I52" s="51">
        <v>150753.79999999999</v>
      </c>
      <c r="J52" s="51">
        <v>63214.2</v>
      </c>
      <c r="K52" s="51">
        <v>239547.4</v>
      </c>
      <c r="L52" s="51">
        <v>271218.28000000003</v>
      </c>
      <c r="M52" s="51">
        <v>70329.929999999993</v>
      </c>
      <c r="N52" s="51">
        <f>SUM(N11:N51)</f>
        <v>403621.57000000007</v>
      </c>
      <c r="O52" s="51">
        <v>67976.899999999994</v>
      </c>
      <c r="P52" s="51">
        <v>173764.7</v>
      </c>
      <c r="Q52" s="51">
        <v>141254.79999999999</v>
      </c>
      <c r="R52" s="51">
        <v>102590.2</v>
      </c>
      <c r="S52" s="51">
        <v>133113.1</v>
      </c>
      <c r="T52" s="37">
        <v>1906362.69</v>
      </c>
      <c r="U52" s="29">
        <f t="shared" si="0"/>
        <v>6840269.25</v>
      </c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</row>
    <row r="53" spans="1:35" s="14" customFormat="1" ht="46.5" x14ac:dyDescent="0.25">
      <c r="A53" s="24"/>
      <c r="B53" s="25" t="s">
        <v>114</v>
      </c>
      <c r="C53" s="25"/>
      <c r="D53" s="48"/>
      <c r="E53" s="26"/>
      <c r="F53" s="30">
        <v>2170235.75</v>
      </c>
      <c r="G53" s="30">
        <v>733490.08</v>
      </c>
      <c r="H53" s="30">
        <v>212795.85</v>
      </c>
      <c r="I53" s="30">
        <v>150753.79999999999</v>
      </c>
      <c r="J53" s="30">
        <v>63214.2</v>
      </c>
      <c r="K53" s="30">
        <v>239547.4</v>
      </c>
      <c r="L53" s="30">
        <v>271218.28000000003</v>
      </c>
      <c r="M53" s="30">
        <v>70329.929999999993</v>
      </c>
      <c r="N53" s="30">
        <f>N52</f>
        <v>403621.57000000007</v>
      </c>
      <c r="O53" s="30">
        <v>67976.899999999994</v>
      </c>
      <c r="P53" s="30">
        <v>173764.7</v>
      </c>
      <c r="Q53" s="30">
        <v>141254.79999999999</v>
      </c>
      <c r="R53" s="30">
        <v>102590.2</v>
      </c>
      <c r="S53" s="30">
        <v>133113.1</v>
      </c>
      <c r="T53" s="37">
        <v>1906362.69</v>
      </c>
      <c r="U53" s="29">
        <f t="shared" si="0"/>
        <v>6840269.25</v>
      </c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</row>
    <row r="54" spans="1:35" s="14" customFormat="1" x14ac:dyDescent="0.3">
      <c r="A54" s="13"/>
      <c r="D54" s="49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</row>
    <row r="55" spans="1:35" x14ac:dyDescent="0.3">
      <c r="B55" s="3"/>
      <c r="C55" s="3"/>
      <c r="D55" s="43"/>
      <c r="E55" s="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4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</row>
    <row r="56" spans="1:35" x14ac:dyDescent="0.3">
      <c r="B56" s="3"/>
      <c r="C56" s="3"/>
      <c r="D56" s="43"/>
      <c r="E56" s="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4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</row>
    <row r="57" spans="1:35" x14ac:dyDescent="0.3">
      <c r="B57" s="3"/>
      <c r="C57" s="3"/>
      <c r="D57" s="43"/>
      <c r="E57" s="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4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</row>
    <row r="58" spans="1:35" x14ac:dyDescent="0.3">
      <c r="B58" s="3"/>
      <c r="C58" s="3"/>
      <c r="D58" s="43"/>
      <c r="E58" s="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4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</row>
    <row r="59" spans="1:35" x14ac:dyDescent="0.3">
      <c r="B59" s="3"/>
      <c r="C59" s="3"/>
      <c r="D59" s="43"/>
      <c r="E59" s="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4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</row>
    <row r="60" spans="1:35" x14ac:dyDescent="0.3">
      <c r="B60" s="3"/>
      <c r="C60" s="3"/>
      <c r="D60" s="43"/>
      <c r="E60" s="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4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</row>
    <row r="61" spans="1:35" x14ac:dyDescent="0.3">
      <c r="B61" s="3"/>
      <c r="C61" s="3"/>
      <c r="D61" s="43"/>
      <c r="E61" s="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4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</row>
    <row r="62" spans="1:35" x14ac:dyDescent="0.3">
      <c r="B62" s="3"/>
      <c r="C62" s="3"/>
      <c r="D62" s="43"/>
      <c r="E62" s="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4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</row>
    <row r="63" spans="1:35" x14ac:dyDescent="0.3">
      <c r="B63" s="3"/>
      <c r="C63" s="3"/>
      <c r="D63" s="43"/>
      <c r="E63" s="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4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</row>
    <row r="64" spans="1:35" x14ac:dyDescent="0.3">
      <c r="B64" s="3"/>
      <c r="C64" s="3"/>
      <c r="D64" s="43"/>
      <c r="E64" s="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4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</row>
    <row r="65" spans="2:35" x14ac:dyDescent="0.3">
      <c r="B65" s="3"/>
      <c r="C65" s="3"/>
      <c r="D65" s="43"/>
      <c r="E65" s="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4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</row>
    <row r="66" spans="2:35" x14ac:dyDescent="0.3">
      <c r="B66" s="3"/>
      <c r="C66" s="3"/>
      <c r="D66" s="43"/>
      <c r="E66" s="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4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</row>
    <row r="67" spans="2:35" x14ac:dyDescent="0.3">
      <c r="B67" s="3"/>
      <c r="C67" s="3"/>
      <c r="D67" s="43"/>
      <c r="E67" s="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4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</row>
    <row r="68" spans="2:35" x14ac:dyDescent="0.3">
      <c r="B68" s="3"/>
      <c r="C68" s="3"/>
      <c r="D68" s="43"/>
      <c r="E68" s="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4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</row>
    <row r="69" spans="2:35" x14ac:dyDescent="0.3">
      <c r="B69" s="3"/>
      <c r="C69" s="3"/>
      <c r="D69" s="43"/>
      <c r="E69" s="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4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</row>
    <row r="70" spans="2:35" x14ac:dyDescent="0.3">
      <c r="B70" s="3"/>
      <c r="C70" s="3"/>
      <c r="D70" s="43"/>
      <c r="E70" s="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4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</row>
    <row r="71" spans="2:35" x14ac:dyDescent="0.3">
      <c r="B71" s="3"/>
      <c r="C71" s="3"/>
      <c r="D71" s="43"/>
      <c r="E71" s="3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4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</row>
    <row r="72" spans="2:35" x14ac:dyDescent="0.3">
      <c r="B72" s="3"/>
      <c r="C72" s="3"/>
      <c r="D72" s="43"/>
      <c r="E72" s="3"/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4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</row>
    <row r="73" spans="2:35" x14ac:dyDescent="0.3">
      <c r="B73" s="3"/>
      <c r="C73" s="3"/>
      <c r="D73" s="43"/>
      <c r="E73" s="3"/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4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</row>
    <row r="74" spans="2:35" x14ac:dyDescent="0.3">
      <c r="B74" s="3"/>
      <c r="C74" s="3"/>
      <c r="D74" s="43"/>
      <c r="E74" s="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4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</row>
    <row r="75" spans="2:35" x14ac:dyDescent="0.3">
      <c r="B75" s="3"/>
      <c r="C75" s="3"/>
      <c r="D75" s="43"/>
      <c r="E75" s="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4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</row>
    <row r="76" spans="2:35" x14ac:dyDescent="0.3">
      <c r="B76" s="3"/>
      <c r="C76" s="3"/>
      <c r="D76" s="43"/>
      <c r="E76" s="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4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</row>
    <row r="77" spans="2:35" x14ac:dyDescent="0.3">
      <c r="B77" s="3"/>
      <c r="C77" s="3"/>
      <c r="D77" s="43"/>
      <c r="E77" s="3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4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</row>
    <row r="78" spans="2:35" x14ac:dyDescent="0.3">
      <c r="B78" s="3"/>
      <c r="C78" s="3"/>
      <c r="D78" s="43"/>
      <c r="E78" s="3"/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4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</row>
    <row r="79" spans="2:35" x14ac:dyDescent="0.3">
      <c r="B79" s="3"/>
      <c r="C79" s="3"/>
      <c r="D79" s="43"/>
      <c r="E79" s="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4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</row>
    <row r="80" spans="2:35" x14ac:dyDescent="0.3">
      <c r="B80" s="3"/>
      <c r="C80" s="3"/>
      <c r="D80" s="43"/>
      <c r="E80" s="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4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</row>
    <row r="81" spans="2:35" x14ac:dyDescent="0.3">
      <c r="B81" s="3"/>
      <c r="C81" s="3"/>
      <c r="D81" s="43"/>
      <c r="E81" s="3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4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</row>
    <row r="82" spans="2:35" x14ac:dyDescent="0.3">
      <c r="B82" s="3"/>
      <c r="C82" s="3"/>
      <c r="D82" s="43"/>
      <c r="E82" s="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4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</row>
    <row r="83" spans="2:35" x14ac:dyDescent="0.3">
      <c r="B83" s="3"/>
      <c r="C83" s="3"/>
      <c r="D83" s="43"/>
      <c r="E83" s="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4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</row>
    <row r="84" spans="2:35" x14ac:dyDescent="0.3">
      <c r="B84" s="3"/>
      <c r="C84" s="3"/>
      <c r="D84" s="43"/>
      <c r="E84" s="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4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</row>
    <row r="85" spans="2:35" x14ac:dyDescent="0.3">
      <c r="B85" s="3"/>
      <c r="C85" s="3"/>
      <c r="D85" s="43"/>
      <c r="E85" s="3"/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  <c r="R85" s="33"/>
      <c r="S85" s="33"/>
      <c r="T85" s="33"/>
      <c r="U85" s="34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</row>
    <row r="86" spans="2:35" x14ac:dyDescent="0.3">
      <c r="B86" s="3"/>
      <c r="C86" s="3"/>
      <c r="D86" s="43"/>
      <c r="E86" s="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4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</row>
    <row r="87" spans="2:35" x14ac:dyDescent="0.3">
      <c r="B87" s="3"/>
      <c r="C87" s="3"/>
      <c r="D87" s="43"/>
      <c r="E87" s="3"/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  <c r="R87" s="33"/>
      <c r="S87" s="33"/>
      <c r="T87" s="33"/>
      <c r="U87" s="34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</row>
    <row r="88" spans="2:35" x14ac:dyDescent="0.3">
      <c r="B88" s="3"/>
      <c r="C88" s="3"/>
      <c r="D88" s="43"/>
      <c r="E88" s="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4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</row>
    <row r="89" spans="2:35" x14ac:dyDescent="0.3">
      <c r="B89" s="3"/>
      <c r="C89" s="3"/>
      <c r="D89" s="43"/>
      <c r="E89" s="3"/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3"/>
      <c r="R89" s="33"/>
      <c r="S89" s="33"/>
      <c r="T89" s="33"/>
      <c r="U89" s="34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</row>
    <row r="90" spans="2:35" x14ac:dyDescent="0.3">
      <c r="B90" s="3"/>
      <c r="C90" s="3"/>
      <c r="D90" s="43"/>
      <c r="E90" s="3"/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33"/>
      <c r="Q90" s="33"/>
      <c r="R90" s="33"/>
      <c r="S90" s="33"/>
      <c r="T90" s="33"/>
      <c r="U90" s="34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</row>
    <row r="91" spans="2:35" x14ac:dyDescent="0.3">
      <c r="B91" s="3"/>
      <c r="C91" s="3"/>
      <c r="D91" s="43"/>
      <c r="E91" s="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4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</row>
    <row r="92" spans="2:35" x14ac:dyDescent="0.3">
      <c r="B92" s="3"/>
      <c r="C92" s="3"/>
      <c r="D92" s="43"/>
      <c r="E92" s="3"/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  <c r="R92" s="33"/>
      <c r="S92" s="33"/>
      <c r="T92" s="33"/>
      <c r="U92" s="34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</row>
    <row r="93" spans="2:35" x14ac:dyDescent="0.3">
      <c r="B93" s="3"/>
      <c r="C93" s="3"/>
      <c r="D93" s="43"/>
      <c r="E93" s="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4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</row>
    <row r="94" spans="2:35" x14ac:dyDescent="0.3">
      <c r="B94" s="3"/>
      <c r="C94" s="3"/>
      <c r="D94" s="43"/>
      <c r="E94" s="3"/>
      <c r="F94" s="33"/>
      <c r="G94" s="33"/>
      <c r="H94" s="33"/>
      <c r="I94" s="33"/>
      <c r="J94" s="33"/>
      <c r="K94" s="33"/>
      <c r="L94" s="33"/>
      <c r="M94" s="33"/>
      <c r="N94" s="33"/>
      <c r="O94" s="33"/>
      <c r="P94" s="33"/>
      <c r="Q94" s="33"/>
      <c r="R94" s="33"/>
      <c r="S94" s="33"/>
      <c r="T94" s="33"/>
      <c r="U94" s="34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</row>
    <row r="95" spans="2:35" x14ac:dyDescent="0.3">
      <c r="B95" s="3"/>
      <c r="C95" s="3"/>
      <c r="D95" s="43"/>
      <c r="E95" s="3"/>
      <c r="F95" s="33"/>
      <c r="G95" s="33"/>
      <c r="H95" s="33"/>
      <c r="I95" s="33"/>
      <c r="J95" s="33"/>
      <c r="K95" s="33"/>
      <c r="L95" s="33"/>
      <c r="M95" s="33"/>
      <c r="N95" s="33"/>
      <c r="O95" s="33"/>
      <c r="P95" s="33"/>
      <c r="Q95" s="33"/>
      <c r="R95" s="33"/>
      <c r="S95" s="33"/>
      <c r="T95" s="33"/>
      <c r="U95" s="34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</row>
    <row r="96" spans="2:35" x14ac:dyDescent="0.3">
      <c r="B96" s="3"/>
      <c r="C96" s="3"/>
      <c r="D96" s="43"/>
      <c r="E96" s="3"/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34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</row>
    <row r="97" spans="2:35" x14ac:dyDescent="0.3">
      <c r="B97" s="3"/>
      <c r="C97" s="3"/>
      <c r="D97" s="43"/>
      <c r="E97" s="3"/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4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</row>
    <row r="98" spans="2:35" x14ac:dyDescent="0.3">
      <c r="B98" s="3"/>
      <c r="C98" s="3"/>
      <c r="D98" s="43"/>
      <c r="E98" s="3"/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4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</row>
    <row r="99" spans="2:35" x14ac:dyDescent="0.3">
      <c r="B99" s="3"/>
      <c r="C99" s="3"/>
      <c r="D99" s="43"/>
      <c r="E99" s="3"/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  <c r="R99" s="33"/>
      <c r="S99" s="33"/>
      <c r="T99" s="33"/>
      <c r="U99" s="34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</row>
    <row r="100" spans="2:35" x14ac:dyDescent="0.3">
      <c r="B100" s="3"/>
      <c r="C100" s="3"/>
      <c r="D100" s="43"/>
      <c r="E100" s="3"/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3"/>
      <c r="R100" s="33"/>
      <c r="S100" s="33"/>
      <c r="T100" s="33"/>
      <c r="U100" s="34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</row>
    <row r="101" spans="2:35" x14ac:dyDescent="0.3">
      <c r="B101" s="3"/>
      <c r="C101" s="3"/>
      <c r="D101" s="43"/>
      <c r="E101" s="3"/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33"/>
      <c r="R101" s="33"/>
      <c r="S101" s="33"/>
      <c r="T101" s="33"/>
      <c r="U101" s="34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</row>
    <row r="102" spans="2:35" x14ac:dyDescent="0.3">
      <c r="B102" s="3"/>
      <c r="C102" s="3"/>
      <c r="D102" s="43"/>
      <c r="E102" s="3"/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  <c r="R102" s="33"/>
      <c r="S102" s="33"/>
      <c r="T102" s="33"/>
      <c r="U102" s="34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</row>
    <row r="103" spans="2:35" x14ac:dyDescent="0.3">
      <c r="B103" s="3"/>
      <c r="C103" s="3"/>
      <c r="D103" s="43"/>
      <c r="E103" s="3"/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  <c r="R103" s="33"/>
      <c r="S103" s="33"/>
      <c r="T103" s="33"/>
      <c r="U103" s="34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</row>
    <row r="104" spans="2:35" x14ac:dyDescent="0.3">
      <c r="B104" s="3"/>
      <c r="C104" s="3"/>
      <c r="D104" s="43"/>
      <c r="E104" s="3"/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  <c r="Q104" s="33"/>
      <c r="R104" s="33"/>
      <c r="S104" s="33"/>
      <c r="T104" s="33"/>
      <c r="U104" s="34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</row>
    <row r="105" spans="2:35" x14ac:dyDescent="0.3">
      <c r="B105" s="3"/>
      <c r="C105" s="3"/>
      <c r="D105" s="43"/>
      <c r="E105" s="3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4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</row>
    <row r="106" spans="2:35" x14ac:dyDescent="0.3">
      <c r="B106" s="3"/>
      <c r="C106" s="3"/>
      <c r="D106" s="43"/>
      <c r="E106" s="3"/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  <c r="R106" s="33"/>
      <c r="S106" s="33"/>
      <c r="T106" s="33"/>
      <c r="U106" s="34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</row>
    <row r="107" spans="2:35" x14ac:dyDescent="0.3">
      <c r="B107" s="3"/>
      <c r="C107" s="3"/>
      <c r="D107" s="43"/>
      <c r="E107" s="3"/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  <c r="Q107" s="33"/>
      <c r="R107" s="33"/>
      <c r="S107" s="33"/>
      <c r="T107" s="33"/>
      <c r="U107" s="34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</row>
    <row r="108" spans="2:35" x14ac:dyDescent="0.3">
      <c r="B108" s="3"/>
      <c r="C108" s="3"/>
      <c r="D108" s="43"/>
      <c r="E108" s="3"/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  <c r="Q108" s="33"/>
      <c r="R108" s="33"/>
      <c r="S108" s="33"/>
      <c r="T108" s="33"/>
      <c r="U108" s="34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</row>
    <row r="109" spans="2:35" x14ac:dyDescent="0.3">
      <c r="B109" s="3"/>
      <c r="C109" s="3"/>
      <c r="D109" s="43"/>
      <c r="E109" s="3"/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33"/>
      <c r="Q109" s="33"/>
      <c r="R109" s="33"/>
      <c r="S109" s="33"/>
      <c r="T109" s="33"/>
      <c r="U109" s="34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</row>
    <row r="110" spans="2:35" x14ac:dyDescent="0.3">
      <c r="B110" s="3"/>
      <c r="C110" s="3"/>
      <c r="D110" s="43"/>
      <c r="E110" s="3"/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4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</row>
    <row r="111" spans="2:35" x14ac:dyDescent="0.3">
      <c r="B111" s="3"/>
      <c r="C111" s="3"/>
      <c r="D111" s="43"/>
      <c r="E111" s="3"/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33"/>
      <c r="Q111" s="33"/>
      <c r="R111" s="33"/>
      <c r="S111" s="33"/>
      <c r="T111" s="33"/>
      <c r="U111" s="34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</row>
    <row r="112" spans="2:35" x14ac:dyDescent="0.3">
      <c r="B112" s="3"/>
      <c r="C112" s="3"/>
      <c r="D112" s="43"/>
      <c r="E112" s="3"/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  <c r="R112" s="33"/>
      <c r="S112" s="33"/>
      <c r="T112" s="33"/>
      <c r="U112" s="34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</row>
    <row r="113" spans="2:35" x14ac:dyDescent="0.3">
      <c r="B113" s="3"/>
      <c r="C113" s="3"/>
      <c r="D113" s="43"/>
      <c r="E113" s="3"/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  <c r="R113" s="33"/>
      <c r="S113" s="33"/>
      <c r="T113" s="33"/>
      <c r="U113" s="34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</row>
    <row r="114" spans="2:35" x14ac:dyDescent="0.3">
      <c r="B114" s="3"/>
      <c r="C114" s="3"/>
      <c r="D114" s="43"/>
      <c r="E114" s="3"/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33"/>
      <c r="R114" s="33"/>
      <c r="S114" s="33"/>
      <c r="T114" s="33"/>
      <c r="U114" s="34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</row>
    <row r="115" spans="2:35" x14ac:dyDescent="0.3">
      <c r="B115" s="3"/>
      <c r="C115" s="3"/>
      <c r="D115" s="43"/>
      <c r="E115" s="3"/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  <c r="R115" s="33"/>
      <c r="S115" s="33"/>
      <c r="T115" s="33"/>
      <c r="U115" s="34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</row>
    <row r="116" spans="2:35" x14ac:dyDescent="0.3">
      <c r="B116" s="3"/>
      <c r="C116" s="3"/>
      <c r="D116" s="43"/>
      <c r="E116" s="3"/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  <c r="R116" s="33"/>
      <c r="S116" s="33"/>
      <c r="T116" s="33"/>
      <c r="U116" s="34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</row>
    <row r="117" spans="2:35" x14ac:dyDescent="0.3">
      <c r="B117" s="3"/>
      <c r="C117" s="3"/>
      <c r="D117" s="43"/>
      <c r="E117" s="3"/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3"/>
      <c r="R117" s="33"/>
      <c r="S117" s="33"/>
      <c r="T117" s="33"/>
      <c r="U117" s="34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</row>
    <row r="118" spans="2:35" x14ac:dyDescent="0.3">
      <c r="B118" s="3"/>
      <c r="C118" s="3"/>
      <c r="D118" s="43"/>
      <c r="E118" s="3"/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  <c r="R118" s="33"/>
      <c r="S118" s="33"/>
      <c r="T118" s="33"/>
      <c r="U118" s="34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</row>
    <row r="119" spans="2:35" x14ac:dyDescent="0.3">
      <c r="B119" s="3"/>
      <c r="C119" s="3"/>
      <c r="D119" s="43"/>
      <c r="E119" s="3"/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  <c r="R119" s="33"/>
      <c r="S119" s="33"/>
      <c r="T119" s="33"/>
      <c r="U119" s="34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</row>
    <row r="120" spans="2:35" x14ac:dyDescent="0.3">
      <c r="B120" s="3"/>
      <c r="C120" s="3"/>
      <c r="D120" s="43"/>
      <c r="E120" s="3"/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  <c r="R120" s="33"/>
      <c r="S120" s="33"/>
      <c r="T120" s="33"/>
      <c r="U120" s="34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</row>
    <row r="121" spans="2:35" x14ac:dyDescent="0.3">
      <c r="B121" s="3"/>
      <c r="C121" s="3"/>
      <c r="D121" s="43"/>
      <c r="E121" s="3"/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  <c r="Q121" s="33"/>
      <c r="R121" s="33"/>
      <c r="S121" s="33"/>
      <c r="T121" s="33"/>
      <c r="U121" s="34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</row>
    <row r="122" spans="2:35" x14ac:dyDescent="0.3">
      <c r="B122" s="3"/>
      <c r="C122" s="3"/>
      <c r="D122" s="43"/>
      <c r="E122" s="3"/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  <c r="Q122" s="33"/>
      <c r="R122" s="33"/>
      <c r="S122" s="33"/>
      <c r="T122" s="33"/>
      <c r="U122" s="34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</row>
    <row r="123" spans="2:35" x14ac:dyDescent="0.3">
      <c r="B123" s="3"/>
      <c r="C123" s="3"/>
      <c r="D123" s="43"/>
      <c r="E123" s="3"/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  <c r="R123" s="33"/>
      <c r="S123" s="33"/>
      <c r="T123" s="33"/>
      <c r="U123" s="34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</row>
    <row r="124" spans="2:35" x14ac:dyDescent="0.3">
      <c r="B124" s="3"/>
      <c r="C124" s="3"/>
      <c r="D124" s="43"/>
      <c r="E124" s="3"/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/>
      <c r="R124" s="33"/>
      <c r="S124" s="33"/>
      <c r="T124" s="33"/>
      <c r="U124" s="34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</row>
    <row r="125" spans="2:35" x14ac:dyDescent="0.3">
      <c r="B125" s="3"/>
      <c r="C125" s="3"/>
      <c r="D125" s="43"/>
      <c r="E125" s="3"/>
      <c r="F125" s="33"/>
      <c r="G125" s="33"/>
      <c r="H125" s="33"/>
      <c r="I125" s="33"/>
      <c r="J125" s="33"/>
      <c r="K125" s="33"/>
      <c r="L125" s="33"/>
      <c r="M125" s="33"/>
      <c r="N125" s="33"/>
      <c r="O125" s="33"/>
      <c r="P125" s="33"/>
      <c r="Q125" s="33"/>
      <c r="R125" s="33"/>
      <c r="S125" s="33"/>
      <c r="T125" s="33"/>
      <c r="U125" s="34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</row>
    <row r="126" spans="2:35" x14ac:dyDescent="0.3">
      <c r="B126" s="3"/>
      <c r="C126" s="3"/>
      <c r="D126" s="43"/>
      <c r="E126" s="3"/>
      <c r="F126" s="33"/>
      <c r="G126" s="33"/>
      <c r="H126" s="33"/>
      <c r="I126" s="33"/>
      <c r="J126" s="33"/>
      <c r="K126" s="33"/>
      <c r="L126" s="33"/>
      <c r="M126" s="33"/>
      <c r="N126" s="33"/>
      <c r="O126" s="33"/>
      <c r="P126" s="33"/>
      <c r="Q126" s="33"/>
      <c r="R126" s="33"/>
      <c r="S126" s="33"/>
      <c r="T126" s="33"/>
      <c r="U126" s="34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</row>
    <row r="127" spans="2:35" x14ac:dyDescent="0.3">
      <c r="B127" s="3"/>
      <c r="C127" s="3"/>
      <c r="D127" s="43"/>
      <c r="E127" s="3"/>
      <c r="F127" s="33"/>
      <c r="G127" s="33"/>
      <c r="H127" s="33"/>
      <c r="I127" s="33"/>
      <c r="J127" s="33"/>
      <c r="K127" s="33"/>
      <c r="L127" s="33"/>
      <c r="M127" s="33"/>
      <c r="N127" s="33"/>
      <c r="O127" s="33"/>
      <c r="P127" s="33"/>
      <c r="Q127" s="33"/>
      <c r="R127" s="33"/>
      <c r="S127" s="33"/>
      <c r="T127" s="33"/>
      <c r="U127" s="34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</row>
    <row r="128" spans="2:35" x14ac:dyDescent="0.3">
      <c r="B128" s="3"/>
      <c r="C128" s="3"/>
      <c r="D128" s="43"/>
      <c r="E128" s="3"/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  <c r="R128" s="33"/>
      <c r="S128" s="33"/>
      <c r="T128" s="33"/>
      <c r="U128" s="34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</row>
    <row r="129" spans="2:35" x14ac:dyDescent="0.3">
      <c r="B129" s="3"/>
      <c r="C129" s="3"/>
      <c r="D129" s="43"/>
      <c r="E129" s="3"/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/>
      <c r="R129" s="33"/>
      <c r="S129" s="33"/>
      <c r="T129" s="33"/>
      <c r="U129" s="34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</row>
    <row r="130" spans="2:35" x14ac:dyDescent="0.3">
      <c r="B130" s="3"/>
      <c r="C130" s="3"/>
      <c r="D130" s="43"/>
      <c r="E130" s="3"/>
      <c r="F130" s="33"/>
      <c r="G130" s="33"/>
      <c r="H130" s="33"/>
      <c r="I130" s="33"/>
      <c r="J130" s="33"/>
      <c r="K130" s="33"/>
      <c r="L130" s="33"/>
      <c r="M130" s="33"/>
      <c r="N130" s="33"/>
      <c r="O130" s="33"/>
      <c r="P130" s="33"/>
      <c r="Q130" s="33"/>
      <c r="R130" s="33"/>
      <c r="S130" s="33"/>
      <c r="T130" s="33"/>
      <c r="U130" s="34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</row>
    <row r="131" spans="2:35" x14ac:dyDescent="0.3">
      <c r="B131" s="3"/>
      <c r="C131" s="3"/>
      <c r="D131" s="43"/>
      <c r="E131" s="3"/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33"/>
      <c r="R131" s="33"/>
      <c r="S131" s="33"/>
      <c r="T131" s="33"/>
      <c r="U131" s="34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</row>
    <row r="132" spans="2:35" x14ac:dyDescent="0.3">
      <c r="B132" s="3"/>
      <c r="C132" s="3"/>
      <c r="D132" s="43"/>
      <c r="E132" s="3"/>
      <c r="F132" s="33"/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Q132" s="33"/>
      <c r="R132" s="33"/>
      <c r="S132" s="33"/>
      <c r="T132" s="33"/>
      <c r="U132" s="34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</row>
    <row r="133" spans="2:35" x14ac:dyDescent="0.3">
      <c r="B133" s="3"/>
      <c r="C133" s="3"/>
      <c r="D133" s="43"/>
      <c r="E133" s="3"/>
      <c r="F133" s="33"/>
      <c r="G133" s="33"/>
      <c r="H133" s="33"/>
      <c r="I133" s="33"/>
      <c r="J133" s="33"/>
      <c r="K133" s="33"/>
      <c r="L133" s="33"/>
      <c r="M133" s="33"/>
      <c r="N133" s="33"/>
      <c r="O133" s="33"/>
      <c r="P133" s="33"/>
      <c r="Q133" s="33"/>
      <c r="R133" s="33"/>
      <c r="S133" s="33"/>
      <c r="T133" s="33"/>
      <c r="U133" s="34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</row>
    <row r="134" spans="2:35" x14ac:dyDescent="0.3">
      <c r="B134" s="3"/>
      <c r="C134" s="3"/>
      <c r="D134" s="43"/>
      <c r="E134" s="3"/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  <c r="R134" s="33"/>
      <c r="S134" s="33"/>
      <c r="T134" s="33"/>
      <c r="U134" s="34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</row>
    <row r="135" spans="2:35" x14ac:dyDescent="0.3">
      <c r="F135" s="35"/>
      <c r="G135" s="35"/>
      <c r="H135" s="35"/>
      <c r="I135" s="35"/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36"/>
    </row>
    <row r="136" spans="2:35" x14ac:dyDescent="0.3">
      <c r="F136" s="35"/>
      <c r="G136" s="35"/>
      <c r="H136" s="35"/>
      <c r="I136" s="35"/>
      <c r="J136" s="35"/>
      <c r="K136" s="35"/>
      <c r="L136" s="35"/>
      <c r="M136" s="35"/>
      <c r="N136" s="35"/>
      <c r="O136" s="35"/>
      <c r="P136" s="35"/>
      <c r="Q136" s="35"/>
      <c r="R136" s="35"/>
      <c r="S136" s="35"/>
      <c r="T136" s="35"/>
      <c r="U136" s="36"/>
    </row>
    <row r="137" spans="2:35" x14ac:dyDescent="0.3">
      <c r="F137" s="35"/>
      <c r="G137" s="35"/>
      <c r="H137" s="35"/>
      <c r="I137" s="35"/>
      <c r="J137" s="35"/>
      <c r="K137" s="35"/>
      <c r="L137" s="35"/>
      <c r="M137" s="35"/>
      <c r="N137" s="35"/>
      <c r="O137" s="35"/>
      <c r="P137" s="35"/>
      <c r="Q137" s="35"/>
      <c r="R137" s="35"/>
      <c r="S137" s="35"/>
      <c r="T137" s="35"/>
      <c r="U137" s="36"/>
    </row>
    <row r="138" spans="2:35" x14ac:dyDescent="0.3">
      <c r="F138" s="35"/>
      <c r="G138" s="35"/>
      <c r="H138" s="35"/>
      <c r="I138" s="35"/>
      <c r="J138" s="35"/>
      <c r="K138" s="35"/>
      <c r="L138" s="35"/>
      <c r="M138" s="35"/>
      <c r="N138" s="35"/>
      <c r="O138" s="35"/>
      <c r="P138" s="35"/>
      <c r="Q138" s="35"/>
      <c r="R138" s="35"/>
      <c r="S138" s="35"/>
      <c r="T138" s="35"/>
      <c r="U138" s="36"/>
    </row>
    <row r="139" spans="2:35" x14ac:dyDescent="0.3">
      <c r="F139" s="35"/>
      <c r="G139" s="35"/>
      <c r="H139" s="35"/>
      <c r="I139" s="35"/>
      <c r="J139" s="35"/>
      <c r="K139" s="35"/>
      <c r="L139" s="35"/>
      <c r="M139" s="35"/>
      <c r="N139" s="35"/>
      <c r="O139" s="35"/>
      <c r="P139" s="35"/>
      <c r="Q139" s="35"/>
      <c r="R139" s="35"/>
      <c r="S139" s="35"/>
      <c r="T139" s="35"/>
      <c r="U139" s="36"/>
    </row>
    <row r="140" spans="2:35" x14ac:dyDescent="0.3">
      <c r="F140" s="35"/>
      <c r="G140" s="35"/>
      <c r="H140" s="35"/>
      <c r="I140" s="35"/>
      <c r="J140" s="35"/>
      <c r="K140" s="35"/>
      <c r="L140" s="35"/>
      <c r="M140" s="35"/>
      <c r="N140" s="35"/>
      <c r="O140" s="35"/>
      <c r="P140" s="35"/>
      <c r="Q140" s="35"/>
      <c r="R140" s="35"/>
      <c r="S140" s="35"/>
      <c r="T140" s="35"/>
      <c r="U140" s="36"/>
    </row>
    <row r="141" spans="2:35" x14ac:dyDescent="0.3">
      <c r="F141" s="35"/>
      <c r="G141" s="35"/>
      <c r="H141" s="35"/>
      <c r="I141" s="35"/>
      <c r="J141" s="35"/>
      <c r="K141" s="35"/>
      <c r="L141" s="35"/>
      <c r="M141" s="35"/>
      <c r="N141" s="35"/>
      <c r="O141" s="35"/>
      <c r="P141" s="35"/>
      <c r="Q141" s="35"/>
      <c r="R141" s="35"/>
      <c r="S141" s="35"/>
      <c r="T141" s="35"/>
      <c r="U141" s="36"/>
    </row>
    <row r="142" spans="2:35" x14ac:dyDescent="0.3">
      <c r="F142" s="35"/>
      <c r="G142" s="35"/>
      <c r="H142" s="35"/>
      <c r="I142" s="35"/>
      <c r="J142" s="35"/>
      <c r="K142" s="35"/>
      <c r="L142" s="35"/>
      <c r="M142" s="35"/>
      <c r="N142" s="35"/>
      <c r="O142" s="35"/>
      <c r="P142" s="35"/>
      <c r="Q142" s="35"/>
      <c r="R142" s="35"/>
      <c r="S142" s="35"/>
      <c r="T142" s="35"/>
      <c r="U142" s="36"/>
    </row>
    <row r="143" spans="2:35" x14ac:dyDescent="0.3">
      <c r="F143" s="35"/>
      <c r="G143" s="35"/>
      <c r="H143" s="35"/>
      <c r="I143" s="35"/>
      <c r="J143" s="35"/>
      <c r="K143" s="35"/>
      <c r="L143" s="35"/>
      <c r="M143" s="35"/>
      <c r="N143" s="35"/>
      <c r="O143" s="35"/>
      <c r="P143" s="35"/>
      <c r="Q143" s="35"/>
      <c r="R143" s="35"/>
      <c r="S143" s="35"/>
      <c r="T143" s="35"/>
      <c r="U143" s="36"/>
    </row>
    <row r="144" spans="2:35" x14ac:dyDescent="0.3">
      <c r="F144" s="35"/>
      <c r="G144" s="35"/>
      <c r="H144" s="35"/>
      <c r="I144" s="35"/>
      <c r="J144" s="35"/>
      <c r="K144" s="35"/>
      <c r="L144" s="35"/>
      <c r="M144" s="35"/>
      <c r="N144" s="35"/>
      <c r="O144" s="35"/>
      <c r="P144" s="35"/>
      <c r="Q144" s="35"/>
      <c r="R144" s="35"/>
      <c r="S144" s="35"/>
      <c r="T144" s="35"/>
      <c r="U144" s="36"/>
    </row>
    <row r="145" spans="6:21" x14ac:dyDescent="0.3">
      <c r="F145" s="35"/>
      <c r="G145" s="35"/>
      <c r="H145" s="35"/>
      <c r="I145" s="35"/>
      <c r="J145" s="35"/>
      <c r="K145" s="35"/>
      <c r="L145" s="35"/>
      <c r="M145" s="35"/>
      <c r="N145" s="35"/>
      <c r="O145" s="35"/>
      <c r="P145" s="35"/>
      <c r="Q145" s="35"/>
      <c r="R145" s="35"/>
      <c r="S145" s="35"/>
      <c r="T145" s="35"/>
      <c r="U145" s="36"/>
    </row>
    <row r="146" spans="6:21" x14ac:dyDescent="0.3">
      <c r="F146" s="35"/>
      <c r="G146" s="35"/>
      <c r="H146" s="35"/>
      <c r="I146" s="35"/>
      <c r="J146" s="35"/>
      <c r="K146" s="35"/>
      <c r="L146" s="35"/>
      <c r="M146" s="35"/>
      <c r="N146" s="35"/>
      <c r="O146" s="35"/>
      <c r="P146" s="35"/>
      <c r="Q146" s="35"/>
      <c r="R146" s="35"/>
      <c r="S146" s="35"/>
      <c r="T146" s="35"/>
      <c r="U146" s="36"/>
    </row>
    <row r="147" spans="6:21" x14ac:dyDescent="0.3">
      <c r="F147" s="35"/>
      <c r="G147" s="35"/>
      <c r="H147" s="35"/>
      <c r="I147" s="35"/>
      <c r="J147" s="35"/>
      <c r="K147" s="35"/>
      <c r="L147" s="35"/>
      <c r="M147" s="35"/>
      <c r="N147" s="35"/>
      <c r="O147" s="35"/>
      <c r="P147" s="35"/>
      <c r="Q147" s="35"/>
      <c r="R147" s="35"/>
      <c r="S147" s="35"/>
      <c r="T147" s="35"/>
      <c r="U147" s="36"/>
    </row>
    <row r="148" spans="6:21" x14ac:dyDescent="0.3">
      <c r="F148" s="35"/>
      <c r="G148" s="35"/>
      <c r="H148" s="35"/>
      <c r="I148" s="35"/>
      <c r="J148" s="35"/>
      <c r="K148" s="35"/>
      <c r="L148" s="35"/>
      <c r="M148" s="35"/>
      <c r="N148" s="35"/>
      <c r="O148" s="35"/>
      <c r="P148" s="35"/>
      <c r="Q148" s="35"/>
      <c r="R148" s="35"/>
      <c r="S148" s="35"/>
      <c r="T148" s="35"/>
      <c r="U148" s="36"/>
    </row>
    <row r="149" spans="6:21" x14ac:dyDescent="0.3">
      <c r="F149" s="35"/>
      <c r="G149" s="35"/>
      <c r="H149" s="35"/>
      <c r="I149" s="35"/>
      <c r="J149" s="35"/>
      <c r="K149" s="35"/>
      <c r="L149" s="35"/>
      <c r="M149" s="35"/>
      <c r="N149" s="35"/>
      <c r="O149" s="35"/>
      <c r="P149" s="35"/>
      <c r="Q149" s="35"/>
      <c r="R149" s="35"/>
      <c r="S149" s="35"/>
      <c r="T149" s="35"/>
      <c r="U149" s="36"/>
    </row>
    <row r="150" spans="6:21" x14ac:dyDescent="0.3">
      <c r="F150" s="35"/>
      <c r="G150" s="35"/>
      <c r="H150" s="35"/>
      <c r="I150" s="35"/>
      <c r="J150" s="35"/>
      <c r="K150" s="35"/>
      <c r="L150" s="35"/>
      <c r="M150" s="35"/>
      <c r="N150" s="35"/>
      <c r="O150" s="35"/>
      <c r="P150" s="35"/>
      <c r="Q150" s="35"/>
      <c r="R150" s="35"/>
      <c r="S150" s="35"/>
      <c r="T150" s="35"/>
      <c r="U150" s="36"/>
    </row>
    <row r="151" spans="6:21" x14ac:dyDescent="0.3">
      <c r="F151" s="35"/>
      <c r="G151" s="35"/>
      <c r="H151" s="35"/>
      <c r="I151" s="35"/>
      <c r="J151" s="35"/>
      <c r="K151" s="35"/>
      <c r="L151" s="35"/>
      <c r="M151" s="35"/>
      <c r="N151" s="35"/>
      <c r="O151" s="35"/>
      <c r="P151" s="35"/>
      <c r="Q151" s="35"/>
      <c r="R151" s="35"/>
      <c r="S151" s="35"/>
      <c r="T151" s="35"/>
      <c r="U151" s="36"/>
    </row>
    <row r="152" spans="6:21" x14ac:dyDescent="0.3">
      <c r="F152" s="35"/>
      <c r="G152" s="35"/>
      <c r="H152" s="35"/>
      <c r="I152" s="35"/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35"/>
      <c r="U152" s="36"/>
    </row>
    <row r="153" spans="6:21" x14ac:dyDescent="0.3">
      <c r="F153" s="35"/>
      <c r="G153" s="35"/>
      <c r="H153" s="35"/>
      <c r="I153" s="35"/>
      <c r="J153" s="35"/>
      <c r="K153" s="35"/>
      <c r="L153" s="35"/>
      <c r="M153" s="35"/>
      <c r="N153" s="35"/>
      <c r="O153" s="35"/>
      <c r="P153" s="35"/>
      <c r="Q153" s="35"/>
      <c r="R153" s="35"/>
      <c r="S153" s="35"/>
      <c r="T153" s="35"/>
      <c r="U153" s="36"/>
    </row>
    <row r="154" spans="6:21" x14ac:dyDescent="0.3">
      <c r="F154" s="35"/>
      <c r="G154" s="35"/>
      <c r="H154" s="35"/>
      <c r="I154" s="35"/>
      <c r="J154" s="35"/>
      <c r="K154" s="35"/>
      <c r="L154" s="35"/>
      <c r="M154" s="35"/>
      <c r="N154" s="35"/>
      <c r="O154" s="35"/>
      <c r="P154" s="35"/>
      <c r="Q154" s="35"/>
      <c r="R154" s="35"/>
      <c r="S154" s="35"/>
      <c r="T154" s="35"/>
      <c r="U154" s="36"/>
    </row>
    <row r="155" spans="6:21" x14ac:dyDescent="0.3">
      <c r="F155" s="35"/>
      <c r="G155" s="35"/>
      <c r="H155" s="35"/>
      <c r="I155" s="35"/>
      <c r="J155" s="35"/>
      <c r="K155" s="35"/>
      <c r="L155" s="35"/>
      <c r="M155" s="35"/>
      <c r="N155" s="35"/>
      <c r="O155" s="35"/>
      <c r="P155" s="35"/>
      <c r="Q155" s="35"/>
      <c r="R155" s="35"/>
      <c r="S155" s="35"/>
      <c r="T155" s="35"/>
      <c r="U155" s="36"/>
    </row>
    <row r="156" spans="6:21" x14ac:dyDescent="0.3">
      <c r="F156" s="35"/>
      <c r="G156" s="35"/>
      <c r="H156" s="35"/>
      <c r="I156" s="35"/>
      <c r="J156" s="35"/>
      <c r="K156" s="35"/>
      <c r="L156" s="35"/>
      <c r="M156" s="35"/>
      <c r="N156" s="35"/>
      <c r="O156" s="35"/>
      <c r="P156" s="35"/>
      <c r="Q156" s="35"/>
      <c r="R156" s="35"/>
      <c r="S156" s="35"/>
      <c r="T156" s="35"/>
      <c r="U156" s="36"/>
    </row>
    <row r="157" spans="6:21" x14ac:dyDescent="0.3">
      <c r="F157" s="35"/>
      <c r="G157" s="35"/>
      <c r="H157" s="35"/>
      <c r="I157" s="35"/>
      <c r="J157" s="35"/>
      <c r="K157" s="35"/>
      <c r="L157" s="35"/>
      <c r="M157" s="35"/>
      <c r="N157" s="35"/>
      <c r="O157" s="35"/>
      <c r="P157" s="35"/>
      <c r="Q157" s="35"/>
      <c r="R157" s="35"/>
      <c r="S157" s="35"/>
      <c r="T157" s="35"/>
      <c r="U157" s="36"/>
    </row>
    <row r="158" spans="6:21" x14ac:dyDescent="0.3">
      <c r="F158" s="35"/>
      <c r="G158" s="35"/>
      <c r="H158" s="35"/>
      <c r="I158" s="35"/>
      <c r="J158" s="35"/>
      <c r="K158" s="35"/>
      <c r="L158" s="35"/>
      <c r="M158" s="35"/>
      <c r="N158" s="35"/>
      <c r="O158" s="35"/>
      <c r="P158" s="35"/>
      <c r="Q158" s="35"/>
      <c r="R158" s="35"/>
      <c r="S158" s="35"/>
      <c r="T158" s="35"/>
      <c r="U158" s="36"/>
    </row>
    <row r="159" spans="6:21" x14ac:dyDescent="0.3">
      <c r="F159" s="35"/>
      <c r="G159" s="35"/>
      <c r="H159" s="35"/>
      <c r="I159" s="35"/>
      <c r="J159" s="35"/>
      <c r="K159" s="35"/>
      <c r="L159" s="35"/>
      <c r="M159" s="35"/>
      <c r="N159" s="35"/>
      <c r="O159" s="35"/>
      <c r="P159" s="35"/>
      <c r="Q159" s="35"/>
      <c r="R159" s="35"/>
      <c r="S159" s="35"/>
      <c r="T159" s="35"/>
      <c r="U159" s="36"/>
    </row>
    <row r="160" spans="6:21" x14ac:dyDescent="0.3">
      <c r="F160" s="35"/>
      <c r="G160" s="35"/>
      <c r="H160" s="35"/>
      <c r="I160" s="35"/>
      <c r="J160" s="35"/>
      <c r="K160" s="35"/>
      <c r="L160" s="35"/>
      <c r="M160" s="35"/>
      <c r="N160" s="35"/>
      <c r="O160" s="35"/>
      <c r="P160" s="35"/>
      <c r="Q160" s="35"/>
      <c r="R160" s="35"/>
      <c r="S160" s="35"/>
      <c r="T160" s="35"/>
      <c r="U160" s="36"/>
    </row>
    <row r="161" spans="6:21" x14ac:dyDescent="0.3">
      <c r="F161" s="35"/>
      <c r="G161" s="35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  <c r="S161" s="35"/>
      <c r="T161" s="35"/>
      <c r="U161" s="36"/>
    </row>
    <row r="162" spans="6:21" x14ac:dyDescent="0.3">
      <c r="F162" s="35"/>
      <c r="G162" s="35"/>
      <c r="H162" s="35"/>
      <c r="I162" s="35"/>
      <c r="J162" s="35"/>
      <c r="K162" s="35"/>
      <c r="L162" s="35"/>
      <c r="M162" s="35"/>
      <c r="N162" s="35"/>
      <c r="O162" s="35"/>
      <c r="P162" s="35"/>
      <c r="Q162" s="35"/>
      <c r="R162" s="35"/>
      <c r="S162" s="35"/>
      <c r="T162" s="35"/>
      <c r="U162" s="36"/>
    </row>
    <row r="163" spans="6:21" x14ac:dyDescent="0.3">
      <c r="F163" s="35"/>
      <c r="G163" s="35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  <c r="S163" s="35"/>
      <c r="T163" s="35"/>
      <c r="U163" s="36"/>
    </row>
    <row r="164" spans="6:21" x14ac:dyDescent="0.3">
      <c r="F164" s="35"/>
      <c r="G164" s="35"/>
      <c r="H164" s="35"/>
      <c r="I164" s="35"/>
      <c r="J164" s="35"/>
      <c r="K164" s="35"/>
      <c r="L164" s="35"/>
      <c r="M164" s="35"/>
      <c r="N164" s="35"/>
      <c r="O164" s="35"/>
      <c r="P164" s="35"/>
      <c r="Q164" s="35"/>
      <c r="R164" s="35"/>
      <c r="S164" s="35"/>
      <c r="T164" s="35"/>
      <c r="U164" s="36"/>
    </row>
    <row r="165" spans="6:21" x14ac:dyDescent="0.3">
      <c r="F165" s="35"/>
      <c r="G165" s="35"/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  <c r="S165" s="35"/>
      <c r="T165" s="35"/>
      <c r="U165" s="36"/>
    </row>
    <row r="166" spans="6:21" x14ac:dyDescent="0.3">
      <c r="F166" s="35"/>
      <c r="G166" s="35"/>
      <c r="H166" s="35"/>
      <c r="I166" s="35"/>
      <c r="J166" s="35"/>
      <c r="K166" s="35"/>
      <c r="L166" s="35"/>
      <c r="M166" s="35"/>
      <c r="N166" s="35"/>
      <c r="O166" s="35"/>
      <c r="P166" s="35"/>
      <c r="Q166" s="35"/>
      <c r="R166" s="35"/>
      <c r="S166" s="35"/>
      <c r="T166" s="35"/>
      <c r="U166" s="36"/>
    </row>
    <row r="167" spans="6:21" x14ac:dyDescent="0.3">
      <c r="F167" s="35"/>
      <c r="G167" s="35"/>
      <c r="H167" s="35"/>
      <c r="I167" s="35"/>
      <c r="J167" s="35"/>
      <c r="K167" s="35"/>
      <c r="L167" s="35"/>
      <c r="M167" s="35"/>
      <c r="N167" s="35"/>
      <c r="O167" s="35"/>
      <c r="P167" s="35"/>
      <c r="Q167" s="35"/>
      <c r="R167" s="35"/>
      <c r="S167" s="35"/>
      <c r="T167" s="35"/>
      <c r="U167" s="36"/>
    </row>
    <row r="168" spans="6:21" x14ac:dyDescent="0.3">
      <c r="F168" s="35"/>
      <c r="G168" s="35"/>
      <c r="H168" s="35"/>
      <c r="I168" s="35"/>
      <c r="J168" s="35"/>
      <c r="K168" s="35"/>
      <c r="L168" s="35"/>
      <c r="M168" s="35"/>
      <c r="N168" s="35"/>
      <c r="O168" s="35"/>
      <c r="P168" s="35"/>
      <c r="Q168" s="35"/>
      <c r="R168" s="35"/>
      <c r="S168" s="35"/>
      <c r="T168" s="35"/>
      <c r="U168" s="36"/>
    </row>
    <row r="169" spans="6:21" x14ac:dyDescent="0.3">
      <c r="F169" s="35"/>
      <c r="G169" s="35"/>
      <c r="H169" s="35"/>
      <c r="I169" s="35"/>
      <c r="J169" s="35"/>
      <c r="K169" s="35"/>
      <c r="L169" s="35"/>
      <c r="M169" s="35"/>
      <c r="N169" s="35"/>
      <c r="O169" s="35"/>
      <c r="P169" s="35"/>
      <c r="Q169" s="35"/>
      <c r="R169" s="35"/>
      <c r="S169" s="35"/>
      <c r="T169" s="35"/>
      <c r="U169" s="36"/>
    </row>
    <row r="170" spans="6:21" x14ac:dyDescent="0.3">
      <c r="F170" s="35"/>
      <c r="G170" s="35"/>
      <c r="H170" s="35"/>
      <c r="I170" s="35"/>
      <c r="J170" s="35"/>
      <c r="K170" s="35"/>
      <c r="L170" s="35"/>
      <c r="M170" s="35"/>
      <c r="N170" s="35"/>
      <c r="O170" s="35"/>
      <c r="P170" s="35"/>
      <c r="Q170" s="35"/>
      <c r="R170" s="35"/>
      <c r="S170" s="35"/>
      <c r="T170" s="35"/>
      <c r="U170" s="36"/>
    </row>
    <row r="171" spans="6:21" x14ac:dyDescent="0.3">
      <c r="F171" s="35"/>
      <c r="G171" s="35"/>
      <c r="H171" s="35"/>
      <c r="I171" s="35"/>
      <c r="J171" s="35"/>
      <c r="K171" s="35"/>
      <c r="L171" s="35"/>
      <c r="M171" s="35"/>
      <c r="N171" s="35"/>
      <c r="O171" s="35"/>
      <c r="P171" s="35"/>
      <c r="Q171" s="35"/>
      <c r="R171" s="35"/>
      <c r="S171" s="35"/>
      <c r="T171" s="35"/>
      <c r="U171" s="36"/>
    </row>
    <row r="172" spans="6:21" x14ac:dyDescent="0.3">
      <c r="F172" s="35"/>
      <c r="G172" s="35"/>
      <c r="H172" s="35"/>
      <c r="I172" s="35"/>
      <c r="J172" s="35"/>
      <c r="K172" s="35"/>
      <c r="L172" s="35"/>
      <c r="M172" s="35"/>
      <c r="N172" s="35"/>
      <c r="O172" s="35"/>
      <c r="P172" s="35"/>
      <c r="Q172" s="35"/>
      <c r="R172" s="35"/>
      <c r="S172" s="35"/>
      <c r="T172" s="35"/>
      <c r="U172" s="36"/>
    </row>
    <row r="173" spans="6:21" x14ac:dyDescent="0.3">
      <c r="F173" s="35"/>
      <c r="G173" s="35"/>
      <c r="H173" s="35"/>
      <c r="I173" s="35"/>
      <c r="J173" s="35"/>
      <c r="K173" s="35"/>
      <c r="L173" s="35"/>
      <c r="M173" s="35"/>
      <c r="N173" s="35"/>
      <c r="O173" s="35"/>
      <c r="P173" s="35"/>
      <c r="Q173" s="35"/>
      <c r="R173" s="35"/>
      <c r="S173" s="35"/>
      <c r="T173" s="35"/>
      <c r="U173" s="36"/>
    </row>
    <row r="174" spans="6:21" x14ac:dyDescent="0.3">
      <c r="F174" s="35"/>
      <c r="G174" s="35"/>
      <c r="H174" s="35"/>
      <c r="I174" s="35"/>
      <c r="J174" s="35"/>
      <c r="K174" s="35"/>
      <c r="L174" s="35"/>
      <c r="M174" s="35"/>
      <c r="N174" s="35"/>
      <c r="O174" s="35"/>
      <c r="P174" s="35"/>
      <c r="Q174" s="35"/>
      <c r="R174" s="35"/>
      <c r="S174" s="35"/>
      <c r="T174" s="35"/>
      <c r="U174" s="36"/>
    </row>
    <row r="175" spans="6:21" x14ac:dyDescent="0.3">
      <c r="F175" s="35"/>
      <c r="G175" s="35"/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35"/>
      <c r="S175" s="35"/>
      <c r="T175" s="35"/>
      <c r="U175" s="36"/>
    </row>
    <row r="176" spans="6:21" x14ac:dyDescent="0.3">
      <c r="F176" s="35"/>
      <c r="G176" s="35"/>
      <c r="H176" s="35"/>
      <c r="I176" s="35"/>
      <c r="J176" s="35"/>
      <c r="K176" s="35"/>
      <c r="L176" s="35"/>
      <c r="M176" s="35"/>
      <c r="N176" s="35"/>
      <c r="O176" s="35"/>
      <c r="P176" s="35"/>
      <c r="Q176" s="35"/>
      <c r="R176" s="35"/>
      <c r="S176" s="35"/>
      <c r="T176" s="35"/>
      <c r="U176" s="36"/>
    </row>
    <row r="177" spans="6:21" x14ac:dyDescent="0.3">
      <c r="F177" s="35"/>
      <c r="G177" s="35"/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35"/>
      <c r="S177" s="35"/>
      <c r="T177" s="35"/>
      <c r="U177" s="36"/>
    </row>
    <row r="178" spans="6:21" x14ac:dyDescent="0.3">
      <c r="F178" s="35"/>
      <c r="G178" s="35"/>
      <c r="H178" s="35"/>
      <c r="I178" s="35"/>
      <c r="J178" s="35"/>
      <c r="K178" s="35"/>
      <c r="L178" s="35"/>
      <c r="M178" s="35"/>
      <c r="N178" s="35"/>
      <c r="O178" s="35"/>
      <c r="P178" s="35"/>
      <c r="Q178" s="35"/>
      <c r="R178" s="35"/>
      <c r="S178" s="35"/>
      <c r="T178" s="35"/>
      <c r="U178" s="36"/>
    </row>
    <row r="179" spans="6:21" x14ac:dyDescent="0.3">
      <c r="F179" s="35"/>
      <c r="G179" s="35"/>
      <c r="H179" s="35"/>
      <c r="I179" s="35"/>
      <c r="J179" s="35"/>
      <c r="K179" s="35"/>
      <c r="L179" s="35"/>
      <c r="M179" s="35"/>
      <c r="N179" s="35"/>
      <c r="O179" s="35"/>
      <c r="P179" s="35"/>
      <c r="Q179" s="35"/>
      <c r="R179" s="35"/>
      <c r="S179" s="35"/>
      <c r="T179" s="35"/>
      <c r="U179" s="36"/>
    </row>
    <row r="180" spans="6:21" x14ac:dyDescent="0.3">
      <c r="F180" s="35"/>
      <c r="G180" s="35"/>
      <c r="H180" s="35"/>
      <c r="I180" s="35"/>
      <c r="J180" s="35"/>
      <c r="K180" s="35"/>
      <c r="L180" s="35"/>
      <c r="M180" s="35"/>
      <c r="N180" s="35"/>
      <c r="O180" s="35"/>
      <c r="P180" s="35"/>
      <c r="Q180" s="35"/>
      <c r="R180" s="35"/>
      <c r="S180" s="35"/>
      <c r="T180" s="35"/>
      <c r="U180" s="36"/>
    </row>
    <row r="181" spans="6:21" x14ac:dyDescent="0.3">
      <c r="F181" s="35"/>
      <c r="G181" s="35"/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  <c r="S181" s="35"/>
      <c r="T181" s="35"/>
      <c r="U181" s="36"/>
    </row>
    <row r="182" spans="6:21" x14ac:dyDescent="0.3">
      <c r="F182" s="35"/>
      <c r="G182" s="35"/>
      <c r="H182" s="35"/>
      <c r="I182" s="35"/>
      <c r="J182" s="35"/>
      <c r="K182" s="35"/>
      <c r="L182" s="35"/>
      <c r="M182" s="35"/>
      <c r="N182" s="35"/>
      <c r="O182" s="35"/>
      <c r="P182" s="35"/>
      <c r="Q182" s="35"/>
      <c r="R182" s="35"/>
      <c r="S182" s="35"/>
      <c r="T182" s="35"/>
      <c r="U182" s="36"/>
    </row>
    <row r="183" spans="6:21" x14ac:dyDescent="0.3">
      <c r="F183" s="35"/>
      <c r="G183" s="35"/>
      <c r="H183" s="35"/>
      <c r="I183" s="35"/>
      <c r="J183" s="35"/>
      <c r="K183" s="35"/>
      <c r="L183" s="35"/>
      <c r="M183" s="35"/>
      <c r="N183" s="35"/>
      <c r="O183" s="35"/>
      <c r="P183" s="35"/>
      <c r="Q183" s="35"/>
      <c r="R183" s="35"/>
      <c r="S183" s="35"/>
      <c r="T183" s="35"/>
      <c r="U183" s="36"/>
    </row>
    <row r="184" spans="6:21" x14ac:dyDescent="0.3">
      <c r="F184" s="35"/>
      <c r="G184" s="35"/>
      <c r="H184" s="35"/>
      <c r="I184" s="35"/>
      <c r="J184" s="35"/>
      <c r="K184" s="35"/>
      <c r="L184" s="35"/>
      <c r="M184" s="35"/>
      <c r="N184" s="35"/>
      <c r="O184" s="35"/>
      <c r="P184" s="35"/>
      <c r="Q184" s="35"/>
      <c r="R184" s="35"/>
      <c r="S184" s="35"/>
      <c r="T184" s="35"/>
      <c r="U184" s="36"/>
    </row>
    <row r="185" spans="6:21" x14ac:dyDescent="0.3">
      <c r="F185" s="35"/>
      <c r="G185" s="35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  <c r="S185" s="35"/>
      <c r="T185" s="35"/>
      <c r="U185" s="36"/>
    </row>
    <row r="186" spans="6:21" x14ac:dyDescent="0.3">
      <c r="F186" s="35"/>
      <c r="G186" s="35"/>
      <c r="H186" s="35"/>
      <c r="I186" s="35"/>
      <c r="J186" s="35"/>
      <c r="K186" s="35"/>
      <c r="L186" s="35"/>
      <c r="M186" s="35"/>
      <c r="N186" s="35"/>
      <c r="O186" s="35"/>
      <c r="P186" s="35"/>
      <c r="Q186" s="35"/>
      <c r="R186" s="35"/>
      <c r="S186" s="35"/>
      <c r="T186" s="35"/>
      <c r="U186" s="36"/>
    </row>
    <row r="187" spans="6:21" x14ac:dyDescent="0.3">
      <c r="F187" s="35"/>
      <c r="G187" s="35"/>
      <c r="H187" s="35"/>
      <c r="I187" s="35"/>
      <c r="J187" s="35"/>
      <c r="K187" s="35"/>
      <c r="L187" s="35"/>
      <c r="M187" s="35"/>
      <c r="N187" s="35"/>
      <c r="O187" s="35"/>
      <c r="P187" s="35"/>
      <c r="Q187" s="35"/>
      <c r="R187" s="35"/>
      <c r="S187" s="35"/>
      <c r="T187" s="35"/>
      <c r="U187" s="36"/>
    </row>
    <row r="188" spans="6:21" x14ac:dyDescent="0.3">
      <c r="F188" s="35"/>
      <c r="G188" s="35"/>
      <c r="H188" s="35"/>
      <c r="I188" s="35"/>
      <c r="J188" s="35"/>
      <c r="K188" s="35"/>
      <c r="L188" s="35"/>
      <c r="M188" s="35"/>
      <c r="N188" s="35"/>
      <c r="O188" s="35"/>
      <c r="P188" s="35"/>
      <c r="Q188" s="35"/>
      <c r="R188" s="35"/>
      <c r="S188" s="35"/>
      <c r="T188" s="35"/>
      <c r="U188" s="36"/>
    </row>
    <row r="189" spans="6:21" x14ac:dyDescent="0.3">
      <c r="F189" s="35"/>
      <c r="G189" s="35"/>
      <c r="H189" s="35"/>
      <c r="I189" s="35"/>
      <c r="J189" s="35"/>
      <c r="K189" s="35"/>
      <c r="L189" s="35"/>
      <c r="M189" s="35"/>
      <c r="N189" s="35"/>
      <c r="O189" s="35"/>
      <c r="P189" s="35"/>
      <c r="Q189" s="35"/>
      <c r="R189" s="35"/>
      <c r="S189" s="35"/>
      <c r="T189" s="35"/>
      <c r="U189" s="36"/>
    </row>
    <row r="190" spans="6:21" x14ac:dyDescent="0.3">
      <c r="F190" s="35"/>
      <c r="G190" s="35"/>
      <c r="H190" s="35"/>
      <c r="I190" s="35"/>
      <c r="J190" s="35"/>
      <c r="K190" s="35"/>
      <c r="L190" s="35"/>
      <c r="M190" s="35"/>
      <c r="N190" s="35"/>
      <c r="O190" s="35"/>
      <c r="P190" s="35"/>
      <c r="Q190" s="35"/>
      <c r="R190" s="35"/>
      <c r="S190" s="35"/>
      <c r="T190" s="35"/>
      <c r="U190" s="36"/>
    </row>
    <row r="191" spans="6:21" x14ac:dyDescent="0.3">
      <c r="F191" s="35"/>
      <c r="G191" s="35"/>
      <c r="H191" s="35"/>
      <c r="I191" s="35"/>
      <c r="J191" s="35"/>
      <c r="K191" s="35"/>
      <c r="L191" s="35"/>
      <c r="M191" s="35"/>
      <c r="N191" s="35"/>
      <c r="O191" s="35"/>
      <c r="P191" s="35"/>
      <c r="Q191" s="35"/>
      <c r="R191" s="35"/>
      <c r="S191" s="35"/>
      <c r="T191" s="35"/>
      <c r="U191" s="36"/>
    </row>
    <row r="192" spans="6:21" x14ac:dyDescent="0.3">
      <c r="F192" s="35"/>
      <c r="G192" s="35"/>
      <c r="H192" s="35"/>
      <c r="I192" s="35"/>
      <c r="J192" s="35"/>
      <c r="K192" s="35"/>
      <c r="L192" s="35"/>
      <c r="M192" s="35"/>
      <c r="N192" s="35"/>
      <c r="O192" s="35"/>
      <c r="P192" s="35"/>
      <c r="Q192" s="35"/>
      <c r="R192" s="35"/>
      <c r="S192" s="35"/>
      <c r="T192" s="35"/>
      <c r="U192" s="36"/>
    </row>
    <row r="193" spans="6:21" x14ac:dyDescent="0.3">
      <c r="F193" s="35"/>
      <c r="G193" s="35"/>
      <c r="H193" s="35"/>
      <c r="I193" s="35"/>
      <c r="J193" s="35"/>
      <c r="K193" s="35"/>
      <c r="L193" s="35"/>
      <c r="M193" s="35"/>
      <c r="N193" s="35"/>
      <c r="O193" s="35"/>
      <c r="P193" s="35"/>
      <c r="Q193" s="35"/>
      <c r="R193" s="35"/>
      <c r="S193" s="35"/>
      <c r="T193" s="35"/>
      <c r="U193" s="36"/>
    </row>
    <row r="194" spans="6:21" x14ac:dyDescent="0.3">
      <c r="F194" s="35"/>
      <c r="G194" s="35"/>
      <c r="H194" s="35"/>
      <c r="I194" s="35"/>
      <c r="J194" s="35"/>
      <c r="K194" s="35"/>
      <c r="L194" s="35"/>
      <c r="M194" s="35"/>
      <c r="N194" s="35"/>
      <c r="O194" s="35"/>
      <c r="P194" s="35"/>
      <c r="Q194" s="35"/>
      <c r="R194" s="35"/>
      <c r="S194" s="35"/>
      <c r="T194" s="35"/>
      <c r="U194" s="36"/>
    </row>
    <row r="195" spans="6:21" x14ac:dyDescent="0.3">
      <c r="F195" s="35"/>
      <c r="G195" s="35"/>
      <c r="H195" s="35"/>
      <c r="I195" s="35"/>
      <c r="J195" s="35"/>
      <c r="K195" s="35"/>
      <c r="L195" s="35"/>
      <c r="M195" s="35"/>
      <c r="N195" s="35"/>
      <c r="O195" s="35"/>
      <c r="P195" s="35"/>
      <c r="Q195" s="35"/>
      <c r="R195" s="35"/>
      <c r="S195" s="35"/>
      <c r="T195" s="35"/>
      <c r="U195" s="36"/>
    </row>
    <row r="196" spans="6:21" x14ac:dyDescent="0.3">
      <c r="F196" s="35"/>
      <c r="G196" s="35"/>
      <c r="H196" s="35"/>
      <c r="I196" s="35"/>
      <c r="J196" s="35"/>
      <c r="K196" s="35"/>
      <c r="L196" s="35"/>
      <c r="M196" s="35"/>
      <c r="N196" s="35"/>
      <c r="O196" s="35"/>
      <c r="P196" s="35"/>
      <c r="Q196" s="35"/>
      <c r="R196" s="35"/>
      <c r="S196" s="35"/>
      <c r="T196" s="35"/>
      <c r="U196" s="36"/>
    </row>
    <row r="197" spans="6:21" x14ac:dyDescent="0.3">
      <c r="F197" s="35"/>
      <c r="G197" s="35"/>
      <c r="H197" s="35"/>
      <c r="I197" s="35"/>
      <c r="J197" s="35"/>
      <c r="K197" s="35"/>
      <c r="L197" s="35"/>
      <c r="M197" s="35"/>
      <c r="N197" s="35"/>
      <c r="O197" s="35"/>
      <c r="P197" s="35"/>
      <c r="Q197" s="35"/>
      <c r="R197" s="35"/>
      <c r="S197" s="35"/>
      <c r="T197" s="35"/>
      <c r="U197" s="36"/>
    </row>
    <row r="198" spans="6:21" x14ac:dyDescent="0.3">
      <c r="F198" s="35"/>
      <c r="G198" s="35"/>
      <c r="H198" s="35"/>
      <c r="I198" s="35"/>
      <c r="J198" s="35"/>
      <c r="K198" s="35"/>
      <c r="L198" s="35"/>
      <c r="M198" s="35"/>
      <c r="N198" s="35"/>
      <c r="O198" s="35"/>
      <c r="P198" s="35"/>
      <c r="Q198" s="35"/>
      <c r="R198" s="35"/>
      <c r="S198" s="35"/>
      <c r="T198" s="35"/>
      <c r="U198" s="36"/>
    </row>
    <row r="199" spans="6:21" x14ac:dyDescent="0.3">
      <c r="F199" s="35"/>
      <c r="G199" s="35"/>
      <c r="H199" s="35"/>
      <c r="I199" s="35"/>
      <c r="J199" s="35"/>
      <c r="K199" s="35"/>
      <c r="L199" s="35"/>
      <c r="M199" s="35"/>
      <c r="N199" s="35"/>
      <c r="O199" s="35"/>
      <c r="P199" s="35"/>
      <c r="Q199" s="35"/>
      <c r="R199" s="35"/>
      <c r="S199" s="35"/>
      <c r="T199" s="35"/>
      <c r="U199" s="36"/>
    </row>
    <row r="200" spans="6:21" x14ac:dyDescent="0.3">
      <c r="F200" s="35"/>
      <c r="G200" s="35"/>
      <c r="H200" s="35"/>
      <c r="I200" s="35"/>
      <c r="J200" s="35"/>
      <c r="K200" s="35"/>
      <c r="L200" s="35"/>
      <c r="M200" s="35"/>
      <c r="N200" s="35"/>
      <c r="O200" s="35"/>
      <c r="P200" s="35"/>
      <c r="Q200" s="35"/>
      <c r="R200" s="35"/>
      <c r="S200" s="35"/>
      <c r="T200" s="35"/>
      <c r="U200" s="36"/>
    </row>
    <row r="201" spans="6:21" x14ac:dyDescent="0.3">
      <c r="F201" s="35"/>
      <c r="G201" s="35"/>
      <c r="H201" s="35"/>
      <c r="I201" s="35"/>
      <c r="J201" s="35"/>
      <c r="K201" s="35"/>
      <c r="L201" s="35"/>
      <c r="M201" s="35"/>
      <c r="N201" s="35"/>
      <c r="O201" s="35"/>
      <c r="P201" s="35"/>
      <c r="Q201" s="35"/>
      <c r="R201" s="35"/>
      <c r="S201" s="35"/>
      <c r="T201" s="35"/>
      <c r="U201" s="36"/>
    </row>
    <row r="202" spans="6:21" x14ac:dyDescent="0.3">
      <c r="F202" s="35"/>
      <c r="G202" s="35"/>
      <c r="H202" s="35"/>
      <c r="I202" s="35"/>
      <c r="J202" s="35"/>
      <c r="K202" s="35"/>
      <c r="L202" s="35"/>
      <c r="M202" s="35"/>
      <c r="N202" s="35"/>
      <c r="O202" s="35"/>
      <c r="P202" s="35"/>
      <c r="Q202" s="35"/>
      <c r="R202" s="35"/>
      <c r="S202" s="35"/>
      <c r="T202" s="35"/>
      <c r="U202" s="36"/>
    </row>
    <row r="203" spans="6:21" x14ac:dyDescent="0.3">
      <c r="F203" s="35"/>
      <c r="G203" s="35"/>
      <c r="H203" s="35"/>
      <c r="I203" s="35"/>
      <c r="J203" s="35"/>
      <c r="K203" s="35"/>
      <c r="L203" s="35"/>
      <c r="M203" s="35"/>
      <c r="N203" s="35"/>
      <c r="O203" s="35"/>
      <c r="P203" s="35"/>
      <c r="Q203" s="35"/>
      <c r="R203" s="35"/>
      <c r="S203" s="35"/>
      <c r="T203" s="35"/>
      <c r="U203" s="36"/>
    </row>
    <row r="204" spans="6:21" x14ac:dyDescent="0.3">
      <c r="F204" s="35"/>
      <c r="G204" s="35"/>
      <c r="H204" s="35"/>
      <c r="I204" s="35"/>
      <c r="J204" s="35"/>
      <c r="K204" s="35"/>
      <c r="L204" s="35"/>
      <c r="M204" s="35"/>
      <c r="N204" s="35"/>
      <c r="O204" s="35"/>
      <c r="P204" s="35"/>
      <c r="Q204" s="35"/>
      <c r="R204" s="35"/>
      <c r="S204" s="35"/>
      <c r="T204" s="35"/>
      <c r="U204" s="36"/>
    </row>
    <row r="205" spans="6:21" x14ac:dyDescent="0.3">
      <c r="F205" s="35"/>
      <c r="G205" s="35"/>
      <c r="H205" s="35"/>
      <c r="I205" s="35"/>
      <c r="J205" s="35"/>
      <c r="K205" s="35"/>
      <c r="L205" s="35"/>
      <c r="M205" s="35"/>
      <c r="N205" s="35"/>
      <c r="O205" s="35"/>
      <c r="P205" s="35"/>
      <c r="Q205" s="35"/>
      <c r="R205" s="35"/>
      <c r="S205" s="35"/>
      <c r="T205" s="35"/>
      <c r="U205" s="36"/>
    </row>
    <row r="206" spans="6:21" x14ac:dyDescent="0.3">
      <c r="F206" s="35"/>
      <c r="G206" s="35"/>
      <c r="H206" s="35"/>
      <c r="I206" s="35"/>
      <c r="J206" s="35"/>
      <c r="K206" s="35"/>
      <c r="L206" s="35"/>
      <c r="M206" s="35"/>
      <c r="N206" s="35"/>
      <c r="O206" s="35"/>
      <c r="P206" s="35"/>
      <c r="Q206" s="35"/>
      <c r="R206" s="35"/>
      <c r="S206" s="35"/>
      <c r="T206" s="35"/>
      <c r="U206" s="36"/>
    </row>
    <row r="207" spans="6:21" x14ac:dyDescent="0.3">
      <c r="F207" s="35"/>
      <c r="G207" s="35"/>
      <c r="H207" s="35"/>
      <c r="I207" s="35"/>
      <c r="J207" s="35"/>
      <c r="K207" s="35"/>
      <c r="L207" s="35"/>
      <c r="M207" s="35"/>
      <c r="N207" s="35"/>
      <c r="O207" s="35"/>
      <c r="P207" s="35"/>
      <c r="Q207" s="35"/>
      <c r="R207" s="35"/>
      <c r="S207" s="35"/>
      <c r="T207" s="35"/>
      <c r="U207" s="36"/>
    </row>
    <row r="208" spans="6:21" x14ac:dyDescent="0.3">
      <c r="F208" s="35"/>
      <c r="G208" s="35"/>
      <c r="H208" s="35"/>
      <c r="I208" s="35"/>
      <c r="J208" s="35"/>
      <c r="K208" s="35"/>
      <c r="L208" s="35"/>
      <c r="M208" s="35"/>
      <c r="N208" s="35"/>
      <c r="O208" s="35"/>
      <c r="P208" s="35"/>
      <c r="Q208" s="35"/>
      <c r="R208" s="35"/>
      <c r="S208" s="35"/>
      <c r="T208" s="35"/>
      <c r="U208" s="36"/>
    </row>
    <row r="209" spans="6:21" x14ac:dyDescent="0.3">
      <c r="F209" s="35"/>
      <c r="G209" s="35"/>
      <c r="H209" s="35"/>
      <c r="I209" s="35"/>
      <c r="J209" s="35"/>
      <c r="K209" s="35"/>
      <c r="L209" s="35"/>
      <c r="M209" s="35"/>
      <c r="N209" s="35"/>
      <c r="O209" s="35"/>
      <c r="P209" s="35"/>
      <c r="Q209" s="35"/>
      <c r="R209" s="35"/>
      <c r="S209" s="35"/>
      <c r="T209" s="35"/>
      <c r="U209" s="36"/>
    </row>
    <row r="210" spans="6:21" x14ac:dyDescent="0.3">
      <c r="F210" s="35"/>
      <c r="G210" s="35"/>
      <c r="H210" s="35"/>
      <c r="I210" s="35"/>
      <c r="J210" s="35"/>
      <c r="K210" s="35"/>
      <c r="L210" s="35"/>
      <c r="M210" s="35"/>
      <c r="N210" s="35"/>
      <c r="O210" s="35"/>
      <c r="P210" s="35"/>
      <c r="Q210" s="35"/>
      <c r="R210" s="35"/>
      <c r="S210" s="35"/>
      <c r="T210" s="35"/>
      <c r="U210" s="36"/>
    </row>
    <row r="211" spans="6:21" x14ac:dyDescent="0.3">
      <c r="F211" s="35"/>
      <c r="G211" s="35"/>
      <c r="H211" s="35"/>
      <c r="I211" s="35"/>
      <c r="J211" s="35"/>
      <c r="K211" s="35"/>
      <c r="L211" s="35"/>
      <c r="M211" s="35"/>
      <c r="N211" s="35"/>
      <c r="O211" s="35"/>
      <c r="P211" s="35"/>
      <c r="Q211" s="35"/>
      <c r="R211" s="35"/>
      <c r="S211" s="35"/>
      <c r="T211" s="35"/>
      <c r="U211" s="36"/>
    </row>
    <row r="212" spans="6:21" x14ac:dyDescent="0.3">
      <c r="F212" s="35"/>
      <c r="G212" s="35"/>
      <c r="H212" s="35"/>
      <c r="I212" s="35"/>
      <c r="J212" s="35"/>
      <c r="K212" s="35"/>
      <c r="L212" s="35"/>
      <c r="M212" s="35"/>
      <c r="N212" s="35"/>
      <c r="O212" s="35"/>
      <c r="P212" s="35"/>
      <c r="Q212" s="35"/>
      <c r="R212" s="35"/>
      <c r="S212" s="35"/>
      <c r="T212" s="35"/>
      <c r="U212" s="36"/>
    </row>
    <row r="213" spans="6:21" x14ac:dyDescent="0.3">
      <c r="F213" s="35"/>
      <c r="G213" s="35"/>
      <c r="H213" s="35"/>
      <c r="I213" s="35"/>
      <c r="J213" s="35"/>
      <c r="K213" s="35"/>
      <c r="L213" s="35"/>
      <c r="M213" s="35"/>
      <c r="N213" s="35"/>
      <c r="O213" s="35"/>
      <c r="P213" s="35"/>
      <c r="Q213" s="35"/>
      <c r="R213" s="35"/>
      <c r="S213" s="35"/>
      <c r="T213" s="35"/>
      <c r="U213" s="36"/>
    </row>
    <row r="214" spans="6:21" x14ac:dyDescent="0.3">
      <c r="F214" s="35"/>
      <c r="G214" s="35"/>
      <c r="H214" s="35"/>
      <c r="I214" s="35"/>
      <c r="J214" s="35"/>
      <c r="K214" s="35"/>
      <c r="L214" s="35"/>
      <c r="M214" s="35"/>
      <c r="N214" s="35"/>
      <c r="O214" s="35"/>
      <c r="P214" s="35"/>
      <c r="Q214" s="35"/>
      <c r="R214" s="35"/>
      <c r="S214" s="35"/>
      <c r="T214" s="35"/>
      <c r="U214" s="36"/>
    </row>
    <row r="215" spans="6:21" x14ac:dyDescent="0.3">
      <c r="F215" s="35"/>
      <c r="G215" s="35"/>
      <c r="H215" s="35"/>
      <c r="I215" s="35"/>
      <c r="J215" s="35"/>
      <c r="K215" s="35"/>
      <c r="L215" s="35"/>
      <c r="M215" s="35"/>
      <c r="N215" s="35"/>
      <c r="O215" s="35"/>
      <c r="P215" s="35"/>
      <c r="Q215" s="35"/>
      <c r="R215" s="35"/>
      <c r="S215" s="35"/>
      <c r="T215" s="35"/>
      <c r="U215" s="36"/>
    </row>
    <row r="216" spans="6:21" x14ac:dyDescent="0.3">
      <c r="F216" s="35"/>
      <c r="G216" s="35"/>
      <c r="H216" s="35"/>
      <c r="I216" s="35"/>
      <c r="J216" s="35"/>
      <c r="K216" s="35"/>
      <c r="L216" s="35"/>
      <c r="M216" s="35"/>
      <c r="N216" s="35"/>
      <c r="O216" s="35"/>
      <c r="P216" s="35"/>
      <c r="Q216" s="35"/>
      <c r="R216" s="35"/>
      <c r="S216" s="35"/>
      <c r="T216" s="35"/>
      <c r="U216" s="36"/>
    </row>
    <row r="217" spans="6:21" x14ac:dyDescent="0.3">
      <c r="F217" s="35"/>
      <c r="G217" s="35"/>
      <c r="H217" s="35"/>
      <c r="I217" s="35"/>
      <c r="J217" s="35"/>
      <c r="K217" s="35"/>
      <c r="L217" s="35"/>
      <c r="M217" s="35"/>
      <c r="N217" s="35"/>
      <c r="O217" s="35"/>
      <c r="P217" s="35"/>
      <c r="Q217" s="35"/>
      <c r="R217" s="35"/>
      <c r="S217" s="35"/>
      <c r="T217" s="35"/>
      <c r="U217" s="36"/>
    </row>
    <row r="218" spans="6:21" x14ac:dyDescent="0.3">
      <c r="F218" s="35"/>
      <c r="G218" s="35"/>
      <c r="H218" s="35"/>
      <c r="I218" s="35"/>
      <c r="J218" s="35"/>
      <c r="K218" s="35"/>
      <c r="L218" s="35"/>
      <c r="M218" s="35"/>
      <c r="N218" s="35"/>
      <c r="O218" s="35"/>
      <c r="P218" s="35"/>
      <c r="Q218" s="35"/>
      <c r="R218" s="35"/>
      <c r="S218" s="35"/>
      <c r="T218" s="35"/>
      <c r="U218" s="36"/>
    </row>
    <row r="219" spans="6:21" x14ac:dyDescent="0.3">
      <c r="F219" s="35"/>
      <c r="G219" s="35"/>
      <c r="H219" s="35"/>
      <c r="I219" s="35"/>
      <c r="J219" s="35"/>
      <c r="K219" s="35"/>
      <c r="L219" s="35"/>
      <c r="M219" s="35"/>
      <c r="N219" s="35"/>
      <c r="O219" s="35"/>
      <c r="P219" s="35"/>
      <c r="Q219" s="35"/>
      <c r="R219" s="35"/>
      <c r="S219" s="35"/>
      <c r="T219" s="35"/>
      <c r="U219" s="36"/>
    </row>
    <row r="220" spans="6:21" x14ac:dyDescent="0.3">
      <c r="F220" s="35"/>
      <c r="G220" s="35"/>
      <c r="H220" s="35"/>
      <c r="I220" s="35"/>
      <c r="J220" s="35"/>
      <c r="K220" s="35"/>
      <c r="L220" s="35"/>
      <c r="M220" s="35"/>
      <c r="N220" s="35"/>
      <c r="O220" s="35"/>
      <c r="P220" s="35"/>
      <c r="Q220" s="35"/>
      <c r="R220" s="35"/>
      <c r="S220" s="35"/>
      <c r="T220" s="35"/>
      <c r="U220" s="36"/>
    </row>
    <row r="221" spans="6:21" x14ac:dyDescent="0.3">
      <c r="F221" s="35"/>
      <c r="G221" s="35"/>
      <c r="H221" s="35"/>
      <c r="I221" s="35"/>
      <c r="J221" s="35"/>
      <c r="K221" s="35"/>
      <c r="L221" s="35"/>
      <c r="M221" s="35"/>
      <c r="N221" s="35"/>
      <c r="O221" s="35"/>
      <c r="P221" s="35"/>
      <c r="Q221" s="35"/>
      <c r="R221" s="35"/>
      <c r="S221" s="35"/>
      <c r="T221" s="35"/>
      <c r="U221" s="36"/>
    </row>
    <row r="222" spans="6:21" x14ac:dyDescent="0.3">
      <c r="F222" s="35"/>
      <c r="G222" s="35"/>
      <c r="H222" s="35"/>
      <c r="I222" s="35"/>
      <c r="J222" s="35"/>
      <c r="K222" s="35"/>
      <c r="L222" s="35"/>
      <c r="M222" s="35"/>
      <c r="N222" s="35"/>
      <c r="O222" s="35"/>
      <c r="P222" s="35"/>
      <c r="Q222" s="35"/>
      <c r="R222" s="35"/>
      <c r="S222" s="35"/>
      <c r="T222" s="35"/>
      <c r="U222" s="36"/>
    </row>
    <row r="223" spans="6:21" x14ac:dyDescent="0.3">
      <c r="F223" s="35"/>
      <c r="G223" s="35"/>
      <c r="H223" s="35"/>
      <c r="I223" s="35"/>
      <c r="J223" s="35"/>
      <c r="K223" s="35"/>
      <c r="L223" s="35"/>
      <c r="M223" s="35"/>
      <c r="N223" s="35"/>
      <c r="O223" s="35"/>
      <c r="P223" s="35"/>
      <c r="Q223" s="35"/>
      <c r="R223" s="35"/>
      <c r="S223" s="35"/>
      <c r="T223" s="35"/>
      <c r="U223" s="36"/>
    </row>
    <row r="224" spans="6:21" x14ac:dyDescent="0.3">
      <c r="F224" s="35"/>
      <c r="G224" s="35"/>
      <c r="H224" s="35"/>
      <c r="I224" s="35"/>
      <c r="J224" s="35"/>
      <c r="K224" s="35"/>
      <c r="L224" s="35"/>
      <c r="M224" s="35"/>
      <c r="N224" s="35"/>
      <c r="O224" s="35"/>
      <c r="P224" s="35"/>
      <c r="Q224" s="35"/>
      <c r="R224" s="35"/>
      <c r="S224" s="35"/>
      <c r="T224" s="35"/>
      <c r="U224" s="36"/>
    </row>
    <row r="225" spans="6:21" x14ac:dyDescent="0.3">
      <c r="F225" s="35"/>
      <c r="G225" s="35"/>
      <c r="H225" s="35"/>
      <c r="I225" s="35"/>
      <c r="J225" s="35"/>
      <c r="K225" s="35"/>
      <c r="L225" s="35"/>
      <c r="M225" s="35"/>
      <c r="N225" s="35"/>
      <c r="O225" s="35"/>
      <c r="P225" s="35"/>
      <c r="Q225" s="35"/>
      <c r="R225" s="35"/>
      <c r="S225" s="35"/>
      <c r="T225" s="35"/>
      <c r="U225" s="36"/>
    </row>
    <row r="226" spans="6:21" x14ac:dyDescent="0.3">
      <c r="F226" s="35"/>
      <c r="G226" s="35"/>
      <c r="H226" s="35"/>
      <c r="I226" s="35"/>
      <c r="J226" s="35"/>
      <c r="K226" s="35"/>
      <c r="L226" s="35"/>
      <c r="M226" s="35"/>
      <c r="N226" s="35"/>
      <c r="O226" s="35"/>
      <c r="P226" s="35"/>
      <c r="Q226" s="35"/>
      <c r="R226" s="35"/>
      <c r="S226" s="35"/>
      <c r="T226" s="35"/>
      <c r="U226" s="36"/>
    </row>
    <row r="227" spans="6:21" x14ac:dyDescent="0.3">
      <c r="F227" s="35"/>
      <c r="G227" s="35"/>
      <c r="H227" s="35"/>
      <c r="I227" s="35"/>
      <c r="J227" s="35"/>
      <c r="K227" s="35"/>
      <c r="L227" s="35"/>
      <c r="M227" s="35"/>
      <c r="N227" s="35"/>
      <c r="O227" s="35"/>
      <c r="P227" s="35"/>
      <c r="Q227" s="35"/>
      <c r="R227" s="35"/>
      <c r="S227" s="35"/>
      <c r="T227" s="35"/>
      <c r="U227" s="36"/>
    </row>
    <row r="228" spans="6:21" x14ac:dyDescent="0.3">
      <c r="F228" s="35"/>
      <c r="G228" s="35"/>
      <c r="H228" s="35"/>
      <c r="I228" s="35"/>
      <c r="J228" s="35"/>
      <c r="K228" s="35"/>
      <c r="L228" s="35"/>
      <c r="M228" s="35"/>
      <c r="N228" s="35"/>
      <c r="O228" s="35"/>
      <c r="P228" s="35"/>
      <c r="Q228" s="35"/>
      <c r="R228" s="35"/>
      <c r="S228" s="35"/>
      <c r="T228" s="35"/>
      <c r="U228" s="36"/>
    </row>
    <row r="229" spans="6:21" x14ac:dyDescent="0.3">
      <c r="F229" s="35"/>
      <c r="G229" s="35"/>
      <c r="H229" s="35"/>
      <c r="I229" s="35"/>
      <c r="J229" s="35"/>
      <c r="K229" s="35"/>
      <c r="L229" s="35"/>
      <c r="M229" s="35"/>
      <c r="N229" s="35"/>
      <c r="O229" s="35"/>
      <c r="P229" s="35"/>
      <c r="Q229" s="35"/>
      <c r="R229" s="35"/>
      <c r="S229" s="35"/>
      <c r="T229" s="35"/>
      <c r="U229" s="36"/>
    </row>
    <row r="230" spans="6:21" x14ac:dyDescent="0.3">
      <c r="F230" s="35"/>
      <c r="G230" s="35"/>
      <c r="H230" s="35"/>
      <c r="I230" s="35"/>
      <c r="J230" s="35"/>
      <c r="K230" s="35"/>
      <c r="L230" s="35"/>
      <c r="M230" s="35"/>
      <c r="N230" s="35"/>
      <c r="O230" s="35"/>
      <c r="P230" s="35"/>
      <c r="Q230" s="35"/>
      <c r="R230" s="35"/>
      <c r="S230" s="35"/>
      <c r="T230" s="35"/>
      <c r="U230" s="36"/>
    </row>
    <row r="231" spans="6:21" x14ac:dyDescent="0.3">
      <c r="F231" s="35"/>
      <c r="G231" s="35"/>
      <c r="H231" s="35"/>
      <c r="I231" s="35"/>
      <c r="J231" s="35"/>
      <c r="K231" s="35"/>
      <c r="L231" s="35"/>
      <c r="M231" s="35"/>
      <c r="N231" s="35"/>
      <c r="O231" s="35"/>
      <c r="P231" s="35"/>
      <c r="Q231" s="35"/>
      <c r="R231" s="35"/>
      <c r="S231" s="35"/>
      <c r="T231" s="35"/>
      <c r="U231" s="36"/>
    </row>
    <row r="232" spans="6:21" x14ac:dyDescent="0.3">
      <c r="F232" s="35"/>
      <c r="G232" s="35"/>
      <c r="H232" s="35"/>
      <c r="I232" s="35"/>
      <c r="J232" s="35"/>
      <c r="K232" s="35"/>
      <c r="L232" s="35"/>
      <c r="M232" s="35"/>
      <c r="N232" s="35"/>
      <c r="O232" s="35"/>
      <c r="P232" s="35"/>
      <c r="Q232" s="35"/>
      <c r="R232" s="35"/>
      <c r="S232" s="35"/>
      <c r="T232" s="35"/>
      <c r="U232" s="36"/>
    </row>
    <row r="233" spans="6:21" x14ac:dyDescent="0.3">
      <c r="F233" s="35"/>
      <c r="G233" s="35"/>
      <c r="H233" s="35"/>
      <c r="I233" s="35"/>
      <c r="J233" s="35"/>
      <c r="K233" s="35"/>
      <c r="L233" s="35"/>
      <c r="M233" s="35"/>
      <c r="N233" s="35"/>
      <c r="O233" s="35"/>
      <c r="P233" s="35"/>
      <c r="Q233" s="35"/>
      <c r="R233" s="35"/>
      <c r="S233" s="35"/>
      <c r="T233" s="35"/>
      <c r="U233" s="36"/>
    </row>
    <row r="234" spans="6:21" x14ac:dyDescent="0.3">
      <c r="F234" s="35"/>
      <c r="G234" s="35"/>
      <c r="H234" s="35"/>
      <c r="I234" s="35"/>
      <c r="J234" s="35"/>
      <c r="K234" s="35"/>
      <c r="L234" s="35"/>
      <c r="M234" s="35"/>
      <c r="N234" s="35"/>
      <c r="O234" s="35"/>
      <c r="P234" s="35"/>
      <c r="Q234" s="35"/>
      <c r="R234" s="35"/>
      <c r="S234" s="35"/>
      <c r="T234" s="35"/>
      <c r="U234" s="36"/>
    </row>
    <row r="235" spans="6:21" x14ac:dyDescent="0.3">
      <c r="F235" s="35"/>
      <c r="G235" s="35"/>
      <c r="H235" s="35"/>
      <c r="I235" s="35"/>
      <c r="J235" s="35"/>
      <c r="K235" s="35"/>
      <c r="L235" s="35"/>
      <c r="M235" s="35"/>
      <c r="N235" s="35"/>
      <c r="O235" s="35"/>
      <c r="P235" s="35"/>
      <c r="Q235" s="35"/>
      <c r="R235" s="35"/>
      <c r="S235" s="35"/>
      <c r="T235" s="35"/>
      <c r="U235" s="36"/>
    </row>
    <row r="236" spans="6:21" x14ac:dyDescent="0.3">
      <c r="F236" s="35"/>
      <c r="G236" s="35"/>
      <c r="H236" s="35"/>
      <c r="I236" s="35"/>
      <c r="J236" s="35"/>
      <c r="K236" s="35"/>
      <c r="L236" s="35"/>
      <c r="M236" s="35"/>
      <c r="N236" s="35"/>
      <c r="O236" s="35"/>
      <c r="P236" s="35"/>
      <c r="Q236" s="35"/>
      <c r="R236" s="35"/>
      <c r="S236" s="35"/>
      <c r="T236" s="35"/>
      <c r="U236" s="36"/>
    </row>
    <row r="237" spans="6:21" x14ac:dyDescent="0.3">
      <c r="F237" s="35"/>
      <c r="G237" s="35"/>
      <c r="H237" s="35"/>
      <c r="I237" s="35"/>
      <c r="J237" s="35"/>
      <c r="K237" s="35"/>
      <c r="L237" s="35"/>
      <c r="M237" s="35"/>
      <c r="N237" s="35"/>
      <c r="O237" s="35"/>
      <c r="P237" s="35"/>
      <c r="Q237" s="35"/>
      <c r="R237" s="35"/>
      <c r="S237" s="35"/>
      <c r="T237" s="35"/>
      <c r="U237" s="36"/>
    </row>
    <row r="238" spans="6:21" x14ac:dyDescent="0.3">
      <c r="F238" s="35"/>
      <c r="G238" s="35"/>
      <c r="H238" s="35"/>
      <c r="I238" s="35"/>
      <c r="J238" s="35"/>
      <c r="K238" s="35"/>
      <c r="L238" s="35"/>
      <c r="M238" s="35"/>
      <c r="N238" s="35"/>
      <c r="O238" s="35"/>
      <c r="P238" s="35"/>
      <c r="Q238" s="35"/>
      <c r="R238" s="35"/>
      <c r="S238" s="35"/>
      <c r="T238" s="35"/>
      <c r="U238" s="36"/>
    </row>
    <row r="239" spans="6:21" x14ac:dyDescent="0.3">
      <c r="F239" s="35"/>
      <c r="G239" s="35"/>
      <c r="H239" s="35"/>
      <c r="I239" s="35"/>
      <c r="J239" s="35"/>
      <c r="K239" s="35"/>
      <c r="L239" s="35"/>
      <c r="M239" s="35"/>
      <c r="N239" s="35"/>
      <c r="O239" s="35"/>
      <c r="P239" s="35"/>
      <c r="Q239" s="35"/>
      <c r="R239" s="35"/>
      <c r="S239" s="35"/>
      <c r="T239" s="35"/>
      <c r="U239" s="36"/>
    </row>
    <row r="240" spans="6:21" x14ac:dyDescent="0.3">
      <c r="F240" s="35"/>
      <c r="G240" s="35"/>
      <c r="H240" s="35"/>
      <c r="I240" s="35"/>
      <c r="J240" s="35"/>
      <c r="K240" s="35"/>
      <c r="L240" s="35"/>
      <c r="M240" s="35"/>
      <c r="N240" s="35"/>
      <c r="O240" s="35"/>
      <c r="P240" s="35"/>
      <c r="Q240" s="35"/>
      <c r="R240" s="35"/>
      <c r="S240" s="35"/>
      <c r="T240" s="35"/>
      <c r="U240" s="36"/>
    </row>
    <row r="241" spans="6:21" x14ac:dyDescent="0.3">
      <c r="F241" s="35"/>
      <c r="G241" s="35"/>
      <c r="H241" s="35"/>
      <c r="I241" s="35"/>
      <c r="J241" s="35"/>
      <c r="K241" s="35"/>
      <c r="L241" s="35"/>
      <c r="M241" s="35"/>
      <c r="N241" s="35"/>
      <c r="O241" s="35"/>
      <c r="P241" s="35"/>
      <c r="Q241" s="35"/>
      <c r="R241" s="35"/>
      <c r="S241" s="35"/>
      <c r="T241" s="35"/>
      <c r="U241" s="36"/>
    </row>
  </sheetData>
  <mergeCells count="21">
    <mergeCell ref="B8:B9"/>
    <mergeCell ref="A8:A9"/>
    <mergeCell ref="C8:C9"/>
    <mergeCell ref="D8:D9"/>
    <mergeCell ref="E8:E9"/>
    <mergeCell ref="F8:F9"/>
    <mergeCell ref="G8:G9"/>
    <mergeCell ref="U8:U9"/>
    <mergeCell ref="R8:R9"/>
    <mergeCell ref="N8:N9"/>
    <mergeCell ref="Q8:Q9"/>
    <mergeCell ref="P8:P9"/>
    <mergeCell ref="T8:T9"/>
    <mergeCell ref="S8:S9"/>
    <mergeCell ref="H8:H9"/>
    <mergeCell ref="J8:J9"/>
    <mergeCell ref="M8:M9"/>
    <mergeCell ref="L8:L9"/>
    <mergeCell ref="O8:O9"/>
    <mergeCell ref="K8:K9"/>
    <mergeCell ref="I8:I9"/>
  </mergeCells>
  <phoneticPr fontId="0" type="noConversion"/>
  <printOptions horizontalCentered="1"/>
  <pageMargins left="0.23622047244094491" right="0.23622047244094491" top="0.77" bottom="0.37" header="0.77" footer="0.23"/>
  <pageSetup paperSize="9" scale="33" fitToHeight="0" orientation="landscape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0433B8F-8AB0-4439-9332-802315BC31AC}">
  <ds:schemaRefs>
    <ds:schemaRef ds:uri="http://www.w3.org/XML/1998/namespace"/>
    <ds:schemaRef ds:uri="http://purl.org/dc/terms/"/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Субсидии</vt:lpstr>
      <vt:lpstr>ReportNameYear</vt:lpstr>
      <vt:lpstr>TableHeaderYear1</vt:lpstr>
      <vt:lpstr>TableHeaderYear2</vt:lpstr>
      <vt:lpstr>TableHeaderYear3</vt:lpstr>
      <vt:lpstr>Year1</vt:lpstr>
      <vt:lpstr>Year2Year3</vt:lpstr>
      <vt:lpstr>Субсидии!Заголовки_для_печати</vt:lpstr>
      <vt:lpstr>Субсидии!Область_печати</vt:lpstr>
    </vt:vector>
  </TitlesOfParts>
  <Company>DFAKO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Козлова Ольга Васильевна</cp:lastModifiedBy>
  <cp:lastPrinted>2013-10-13T21:48:33Z</cp:lastPrinted>
  <dcterms:created xsi:type="dcterms:W3CDTF">2005-09-08T01:35:00Z</dcterms:created>
  <dcterms:modified xsi:type="dcterms:W3CDTF">2013-10-13T22:11:00Z</dcterms:modified>
</cp:coreProperties>
</file>